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Data\golm\Рабочий стол\ОЛЯ\ФОРМИРОВАНИЕ бюджета\2023-2025_БЮДЖЕТ\Проект_2\в МФиНП НСО\"/>
    </mc:Choice>
  </mc:AlternateContent>
  <bookViews>
    <workbookView xWindow="0" yWindow="0" windowWidth="28800" windowHeight="12000" tabRatio="899" activeTab="5"/>
  </bookViews>
  <sheets>
    <sheet name="Таб.1_Общеразв.вида" sheetId="7" r:id="rId1"/>
    <sheet name="Таб.2_Комб+Озд+Комп_вида" sheetId="18" r:id="rId2"/>
    <sheet name="Таб.3_СВОД_по группам" sheetId="21" r:id="rId3"/>
    <sheet name="Таб.4_Группы кратковрем.преб." sheetId="8" r:id="rId4"/>
    <sheet name="Таб.5_ДП_пед.раб." sheetId="11" r:id="rId5"/>
    <sheet name="СВОД_2023" sheetId="9" r:id="rId6"/>
    <sheet name="Сопровод.2023" sheetId="12" r:id="rId7"/>
    <sheet name="СВОД_2024" sheetId="19" r:id="rId8"/>
    <sheet name="Сопровод.2024" sheetId="15" r:id="rId9"/>
    <sheet name="СВОД_2025" sheetId="20" r:id="rId10"/>
    <sheet name="Сопровод.2025" sheetId="16" r:id="rId11"/>
    <sheet name="Численность не для МФиНП НСО" sheetId="10" state="hidden" r:id="rId12"/>
  </sheets>
  <externalReferences>
    <externalReference r:id="rId13"/>
  </externalReferences>
  <definedNames>
    <definedName name="_xlnm._FilterDatabase" localSheetId="5" hidden="1">СВОД_2023!$A$7:$WUS$7</definedName>
    <definedName name="_xlnm._FilterDatabase" localSheetId="7" hidden="1">СВОД_2024!$A$7:$WUT$7</definedName>
    <definedName name="_xlnm._FilterDatabase" localSheetId="9" hidden="1">СВОД_2025!$A$7:$WUT$7</definedName>
    <definedName name="_xlnm._FilterDatabase" localSheetId="0" hidden="1">Таб.1_Общеразв.вида!$A$8:$WVU$8</definedName>
    <definedName name="_xlnm._FilterDatabase" localSheetId="1" hidden="1">'Таб.2_Комб+Озд+Комп_вида'!#REF!</definedName>
    <definedName name="_xlnm._FilterDatabase" localSheetId="3" hidden="1">'Таб.4_Группы кратковрем.преб.'!$A$7:$WUZ$7</definedName>
    <definedName name="_xlnm._FilterDatabase" localSheetId="11" hidden="1">'Численность не для МФиНП НСО'!$A$7:$WUV$7</definedName>
    <definedName name="категория" localSheetId="7">#REF!</definedName>
    <definedName name="категория" localSheetId="9">#REF!</definedName>
    <definedName name="категория" localSheetId="8">#REF!</definedName>
    <definedName name="категория" localSheetId="10">#REF!</definedName>
    <definedName name="категория" localSheetId="1">#REF!</definedName>
    <definedName name="категория">#REF!</definedName>
    <definedName name="коэффициенты" localSheetId="7">#REF!</definedName>
    <definedName name="коэффициенты" localSheetId="9">#REF!</definedName>
    <definedName name="коэффициенты" localSheetId="8">#REF!</definedName>
    <definedName name="коэффициенты" localSheetId="10">#REF!</definedName>
    <definedName name="коэффициенты" localSheetId="1">#REF!</definedName>
    <definedName name="коэффициенты">#REF!</definedName>
    <definedName name="_xlnm.Print_Area" localSheetId="6">Сопровод.2023!$A$1:$I$27</definedName>
    <definedName name="_xlnm.Print_Area" localSheetId="8">Сопровод.2024!$A$1:$I$27</definedName>
    <definedName name="_xlnm.Print_Area" localSheetId="10">Сопровод.2025!$A$1:$I$27</definedName>
  </definedNames>
  <calcPr calcId="162913"/>
</workbook>
</file>

<file path=xl/calcChain.xml><?xml version="1.0" encoding="utf-8"?>
<calcChain xmlns="http://schemas.openxmlformats.org/spreadsheetml/2006/main">
  <c r="J9" i="10" l="1"/>
  <c r="J10" i="10"/>
  <c r="N10" i="10" s="1"/>
  <c r="J11" i="10"/>
  <c r="J12" i="10"/>
  <c r="N12" i="10" s="1"/>
  <c r="J13" i="10"/>
  <c r="N13" i="10" s="1"/>
  <c r="J14" i="10"/>
  <c r="J15" i="10"/>
  <c r="J16" i="10"/>
  <c r="N16" i="10" s="1"/>
  <c r="J17" i="10"/>
  <c r="J18" i="10"/>
  <c r="N18" i="10" s="1"/>
  <c r="J19" i="10"/>
  <c r="N19" i="10" s="1"/>
  <c r="J20" i="10"/>
  <c r="J21" i="10"/>
  <c r="J22" i="10"/>
  <c r="N22" i="10" s="1"/>
  <c r="J23" i="10"/>
  <c r="J24" i="10"/>
  <c r="N24" i="10" s="1"/>
  <c r="N9" i="10"/>
  <c r="N11" i="10"/>
  <c r="N14" i="10"/>
  <c r="N15" i="10"/>
  <c r="N17" i="10"/>
  <c r="N20" i="10"/>
  <c r="N21" i="10"/>
  <c r="N23" i="10"/>
  <c r="J8" i="10"/>
  <c r="N8" i="10" s="1"/>
  <c r="D9" i="10"/>
  <c r="H9" i="10" s="1"/>
  <c r="D10" i="10"/>
  <c r="H10" i="10" s="1"/>
  <c r="D11" i="10"/>
  <c r="H11" i="10" s="1"/>
  <c r="D12" i="10"/>
  <c r="H12" i="10" s="1"/>
  <c r="D13" i="10"/>
  <c r="H13" i="10" s="1"/>
  <c r="D14" i="10"/>
  <c r="H14" i="10" s="1"/>
  <c r="D15" i="10"/>
  <c r="H15" i="10" s="1"/>
  <c r="D16" i="10"/>
  <c r="H16" i="10" s="1"/>
  <c r="D17" i="10"/>
  <c r="H17" i="10" s="1"/>
  <c r="D18" i="10"/>
  <c r="H18" i="10" s="1"/>
  <c r="D19" i="10"/>
  <c r="H19" i="10" s="1"/>
  <c r="D20" i="10"/>
  <c r="H20" i="10" s="1"/>
  <c r="D21" i="10"/>
  <c r="H21" i="10" s="1"/>
  <c r="D22" i="10"/>
  <c r="H22" i="10" s="1"/>
  <c r="D23" i="10"/>
  <c r="H23" i="10" s="1"/>
  <c r="D24" i="10"/>
  <c r="H24" i="10" s="1"/>
  <c r="D8" i="10"/>
  <c r="H8" i="10" s="1"/>
  <c r="D25" i="10" l="1"/>
  <c r="E25" i="10"/>
  <c r="F25" i="10"/>
  <c r="G25" i="10"/>
  <c r="I25" i="10"/>
  <c r="K25" i="10"/>
  <c r="L25" i="10"/>
  <c r="M25" i="10"/>
  <c r="C25" i="10"/>
  <c r="J25" i="10"/>
  <c r="N25" i="10" l="1"/>
  <c r="H25" i="10"/>
  <c r="I13" i="15" l="1"/>
  <c r="I13" i="12"/>
  <c r="I13" i="16"/>
</calcChain>
</file>

<file path=xl/sharedStrings.xml><?xml version="1.0" encoding="utf-8"?>
<sst xmlns="http://schemas.openxmlformats.org/spreadsheetml/2006/main" count="623" uniqueCount="174">
  <si>
    <t>Количество групп</t>
  </si>
  <si>
    <t>до 3 лет
круглосут.</t>
  </si>
  <si>
    <t>до 3 лет</t>
  </si>
  <si>
    <t>от 3 до 7 лет
круглосут.</t>
  </si>
  <si>
    <t>от 3 до 7 лет</t>
  </si>
  <si>
    <t>ИТОГО</t>
  </si>
  <si>
    <t>Комбинированного вида</t>
  </si>
  <si>
    <t>Компенсирующего вида</t>
  </si>
  <si>
    <t>Численность воспитанников</t>
  </si>
  <si>
    <t>Образовательное учреждение</t>
  </si>
  <si>
    <t>Коэффициенты</t>
  </si>
  <si>
    <t>группы компенсирующего вида</t>
  </si>
  <si>
    <t>в группах с воспитанниками в возрасте до 3-х лет</t>
  </si>
  <si>
    <t>в группах с 24-часовым пребыванием детей</t>
  </si>
  <si>
    <t>Оздоровительного вида</t>
  </si>
  <si>
    <t>группы оздоровительного вида</t>
  </si>
  <si>
    <t>группы комбинированного вида</t>
  </si>
  <si>
    <t>Норматив</t>
  </si>
  <si>
    <t>ФОТ по нормативу</t>
  </si>
  <si>
    <t>ФОТ с начислениями</t>
  </si>
  <si>
    <t xml:space="preserve"> Расходы  на приобретение учебников, учебных пособий, средств обучения, игр, игрушек   </t>
  </si>
  <si>
    <t xml:space="preserve">Расходы  на приобретение учебников, учебных пособий, средств обучения, игр, игрушек   </t>
  </si>
  <si>
    <t xml:space="preserve">ИТОГО ФОТ </t>
  </si>
  <si>
    <t>Расходы на приобретение учебников и учебных пособий, средств обучения, игр, игрушек</t>
  </si>
  <si>
    <t>административный персонал</t>
  </si>
  <si>
    <t>педагогический персонал</t>
  </si>
  <si>
    <t>в том числе:</t>
  </si>
  <si>
    <t>воспитатели</t>
  </si>
  <si>
    <t>педработники (кроме воспитателей)</t>
  </si>
  <si>
    <t>4=5+6</t>
  </si>
  <si>
    <t>младшие воспитатели, помощники воспитателей, няни</t>
  </si>
  <si>
    <t>Адрес</t>
  </si>
  <si>
    <t>Субсидии частным образовательным организациям на реализацию основных общеобразовательных программ в дошкольных учреждениях
(группы кратковременного пребывания)</t>
  </si>
  <si>
    <t>Субсидии частным образовательным организациям на реализацию основных общеобразовательных программ в дошкольных учреждениях
СВОД</t>
  </si>
  <si>
    <t xml:space="preserve">ИТОГО РАСЧЕТНАЯ СУБСИДИЯ 1 </t>
  </si>
  <si>
    <t>ИТОГО РАСЧЕТНАЯ СУБСИДИЯ 2</t>
  </si>
  <si>
    <t>Количество ставок по штатному расписанию</t>
  </si>
  <si>
    <t>(подпись)</t>
  </si>
  <si>
    <t>(расшифровка подписи)</t>
  </si>
  <si>
    <t>Исполнитель</t>
  </si>
  <si>
    <t>Субсидии частным образовательным организациям на реализацию основных общеобразовательных программ в дошкольных учреждениях
(Численность работников, получающих заработную плату за счет субсидии из областного бюджета)</t>
  </si>
  <si>
    <t>8=3+4+7</t>
  </si>
  <si>
    <t>14=9+10+13</t>
  </si>
  <si>
    <t>10=11+12</t>
  </si>
  <si>
    <t>Новосибирск, Калининский р-он</t>
  </si>
  <si>
    <t xml:space="preserve">Дошкольное образовательное частное учреждение детский сад № 106  "Кораблик" </t>
  </si>
  <si>
    <t>Автономная некоммерческая организация Семейный центр образования и здоровья "Солнечный Город"</t>
  </si>
  <si>
    <t>Частное учреждение дошкольного образования "Чадо-Радо"</t>
  </si>
  <si>
    <t>Итого</t>
  </si>
  <si>
    <t>Новосибирск, Центральный р-он</t>
  </si>
  <si>
    <t>НСО, г. Барабинск</t>
  </si>
  <si>
    <t>630080, г. Новосибирск, ул. Первомайская 104-а</t>
  </si>
  <si>
    <t>630132, г.Новосибирск, ул. Омская, 92</t>
  </si>
  <si>
    <t>Новосибирский район</t>
  </si>
  <si>
    <t>Новосибирск, Советский р-он</t>
  </si>
  <si>
    <t>г. Новосибирск, Окрябрьский район</t>
  </si>
  <si>
    <t>НСО,г.Бердск, ул. Боровая,д.4/8А</t>
  </si>
  <si>
    <t>г.Новосибирск, Советский р-он</t>
  </si>
  <si>
    <t>г.Новосибирск, Октябрьский р-он</t>
  </si>
  <si>
    <t>г.Новосибирск, Железнодорожный р-он</t>
  </si>
  <si>
    <t>Расчёт
дополнительной потребности на увеличение средней заработной платы педагогических работников частных дошкольных образовательных организаций Новосибирской области</t>
  </si>
  <si>
    <t>Район</t>
  </si>
  <si>
    <t>Численность педагогических работников</t>
  </si>
  <si>
    <r>
      <rPr>
        <b/>
        <sz val="11"/>
        <color indexed="8"/>
        <rFont val="Times New Roman"/>
        <family val="1"/>
        <charset val="204"/>
      </rPr>
      <t>Тип бюджетного обязательства:</t>
    </r>
    <r>
      <rPr>
        <sz val="11"/>
        <color indexed="8"/>
        <rFont val="Times New Roman"/>
        <family val="1"/>
        <charset val="204"/>
      </rPr>
      <t xml:space="preserve"> действующее </t>
    </r>
  </si>
  <si>
    <r>
      <rPr>
        <b/>
        <sz val="11"/>
        <rFont val="Times New Roman"/>
        <family val="1"/>
        <charset val="204"/>
      </rPr>
      <t>Наименование субсидии:</t>
    </r>
    <r>
      <rPr>
        <sz val="11"/>
        <rFont val="Times New Roman"/>
        <family val="1"/>
        <charset val="204"/>
      </rPr>
      <t xml:space="preserve"> Субсидии частным образовательным организациям на реализацию основных общеобразовательных программ в дошкольных учреждениях</t>
    </r>
  </si>
  <si>
    <t>(для проектов методик указывается проект соответствующей целевой программы)</t>
  </si>
  <si>
    <r>
      <rPr>
        <b/>
        <sz val="11"/>
        <color indexed="8"/>
        <rFont val="Times New Roman"/>
        <family val="1"/>
        <charset val="204"/>
      </rPr>
      <t>Расчетная таблица по межбюджетным трансфертам:</t>
    </r>
    <r>
      <rPr>
        <sz val="11"/>
        <color indexed="8"/>
        <rFont val="Times New Roman"/>
        <family val="1"/>
        <charset val="204"/>
      </rPr>
      <t xml:space="preserve"> расчетные поля в зависимости от методики</t>
    </r>
  </si>
  <si>
    <t>Обязательные поля :</t>
  </si>
  <si>
    <t>Наименование субсидии</t>
  </si>
  <si>
    <t>Сумма,
тыс.рублей</t>
  </si>
  <si>
    <t>Субсидии частным образовательным организациям на реализацию основных общеобразовательных программ в дошкольных учреждениях</t>
  </si>
  <si>
    <t>Примечание : (пояснения, не охваченные таблицей):</t>
  </si>
  <si>
    <t>О.М. Гавриленко</t>
  </si>
  <si>
    <t>Расчет Субсидии частным образовательным организациям на реализацию основных общеобразовательных программ в дошкольных учреждениях</t>
  </si>
  <si>
    <t>Частное дошкольное образовательное учреждение детский сад "Акварель"</t>
  </si>
  <si>
    <t>С.В. Федорчук</t>
  </si>
  <si>
    <r>
      <rPr>
        <b/>
        <sz val="11"/>
        <color indexed="8"/>
        <rFont val="Times New Roman"/>
        <family val="1"/>
        <charset val="204"/>
      </rPr>
      <t>Наименование главного распорядителя бюджетных средств:</t>
    </r>
    <r>
      <rPr>
        <sz val="11"/>
        <color indexed="8"/>
        <rFont val="Times New Roman"/>
        <family val="1"/>
        <charset val="204"/>
      </rPr>
      <t xml:space="preserve"> </t>
    </r>
  </si>
  <si>
    <t>Министерство образования Новосибирской области</t>
  </si>
  <si>
    <r>
      <rPr>
        <b/>
        <sz val="11"/>
        <rFont val="Times New Roman"/>
        <family val="1"/>
        <charset val="204"/>
      </rPr>
      <t>Реквизиты НПА, утверждающего методику расчета:</t>
    </r>
    <r>
      <rPr>
        <sz val="11"/>
        <rFont val="Times New Roman"/>
        <family val="1"/>
        <charset val="204"/>
      </rPr>
      <t xml:space="preserve"> Постановление Правительства Новосибирской области от 30.12.2013 № 572-п 
О нормативах финансового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
</t>
    </r>
  </si>
  <si>
    <t xml:space="preserve">Дополнительная потребность на увеличение средней заработной платы педагогических работников в расчете на одного педработника </t>
  </si>
  <si>
    <t>8 (383) 238 73 63</t>
  </si>
  <si>
    <t xml:space="preserve">НДОУ "Детский сад общеразвивающего вида с приоритетным осуществлением деятельности по познавательно-речевому развитию детей "Вивере" </t>
  </si>
  <si>
    <t>НОУ детский сад - школа "Гармония"</t>
  </si>
  <si>
    <t xml:space="preserve">НОУ детский сад "Жарки" </t>
  </si>
  <si>
    <t xml:space="preserve">Частное дошкольное образовательное учреждение Детский сад № 20 "Кристалик" </t>
  </si>
  <si>
    <t xml:space="preserve">НДОУ "Православный детский сад во имя Архистратига Михаила" </t>
  </si>
  <si>
    <t>ЧДОУ КОЦ "СВЕЧА"</t>
  </si>
  <si>
    <t>ЧДОУ детский сад "Станислава"</t>
  </si>
  <si>
    <t>НДОУ "Детский сад № 161 ОАО "РЖД"</t>
  </si>
  <si>
    <t>НДОУ "Детский сад № 163  ОАО "РЖД"</t>
  </si>
  <si>
    <t>НДОУ "Детский сад № 164 ОАО "РЖД"</t>
  </si>
  <si>
    <t>НДОУ "Детский сад № 165 ОАО "РЖД"</t>
  </si>
  <si>
    <t>ЧДОУ Детский сад "В гостях у Солнышка"</t>
  </si>
  <si>
    <t>Частное дошкольное образовательное учреждение детский сад "Золотой петушок" Закрытого акционерного общества племзавод</t>
  </si>
  <si>
    <t>Министр образования Новосибирской области</t>
  </si>
  <si>
    <t>Фактическая численность работников по состоянию на 01.12.2019 года</t>
  </si>
  <si>
    <t>НСО, Ордынский район</t>
  </si>
  <si>
    <t xml:space="preserve"> РАСЧЕТНАЯ СУБСИДИЯ  на 2023 год</t>
  </si>
  <si>
    <t>ИТОГО субсидия на 2023 год</t>
  </si>
  <si>
    <t>Дополнительная потребность на увеличение средней заработной платы педагогических работников на 2023 год</t>
  </si>
  <si>
    <t xml:space="preserve">на 2023 год </t>
  </si>
  <si>
    <r>
      <t xml:space="preserve">Дополнительная потребность на увеличение средней заработной платы педагогических работников </t>
    </r>
    <r>
      <rPr>
        <b/>
        <sz val="10"/>
        <rFont val="Times New Roman"/>
        <family val="1"/>
        <charset val="204"/>
      </rPr>
      <t>на 2023 год</t>
    </r>
  </si>
  <si>
    <t xml:space="preserve">на 2024 год </t>
  </si>
  <si>
    <r>
      <rPr>
        <b/>
        <sz val="11"/>
        <color indexed="8"/>
        <rFont val="Times New Roman"/>
        <family val="1"/>
        <charset val="204"/>
      </rPr>
      <t>Коды бюджетной классифкации:</t>
    </r>
    <r>
      <rPr>
        <sz val="11"/>
        <color indexed="8"/>
        <rFont val="Times New Roman"/>
        <family val="1"/>
        <charset val="204"/>
      </rPr>
      <t xml:space="preserve"> 136.0701.0710520120.633</t>
    </r>
  </si>
  <si>
    <t xml:space="preserve"> РАСЧЕТНАЯ СУБСИДИЯ  на 2024 год</t>
  </si>
  <si>
    <t>ИТОГО субсидия на 2024 год</t>
  </si>
  <si>
    <r>
      <t xml:space="preserve">Дополнительная потребность на увеличение средней заработной платы педагогических работников </t>
    </r>
    <r>
      <rPr>
        <b/>
        <sz val="10"/>
        <rFont val="Times New Roman"/>
        <family val="1"/>
        <charset val="204"/>
      </rPr>
      <t>на 2024 год</t>
    </r>
  </si>
  <si>
    <t>Дополнительная потребность на увеличение средней заработной платы педагогических работников на 2024 год</t>
  </si>
  <si>
    <t>Место нахождения организации</t>
  </si>
  <si>
    <t>Численность воспитанников в группе общеразвивающей направленности, всего, чел.</t>
  </si>
  <si>
    <t>Количество групп общеразвивающей направленности, всего</t>
  </si>
  <si>
    <t>Численность воспитанников без ОВЗ И РАС</t>
  </si>
  <si>
    <t>Численность воспитанников с ОВЗ</t>
  </si>
  <si>
    <t>Численность воспитанников с РАС</t>
  </si>
  <si>
    <t>Численность воспитанников с РАС, которым требуется тьюторское сопровождение</t>
  </si>
  <si>
    <t>кол-во групп с детьми с ОВЗ и РАС</t>
  </si>
  <si>
    <t>кол-во групп с детьми с ОВЗ без РАС</t>
  </si>
  <si>
    <t>кол-во групп с детьми с РАС без ОВЗ</t>
  </si>
  <si>
    <t>город
село</t>
  </si>
  <si>
    <t>Кол-во групп, в том числе:</t>
  </si>
  <si>
    <t>ФОТ по нормативу с учетом коэффициента на воспитанников с ОВЗ и РАС</t>
  </si>
  <si>
    <t>Коэффициент на воспит. с РАС , которым треб. тьютор - 11,5</t>
  </si>
  <si>
    <t>ФОТ по нормативу с учетом коэффициента на воспитанников с РАС, которым требуется тьютор</t>
  </si>
  <si>
    <t>ФОТ по нормативу, ВСЕГО</t>
  </si>
  <si>
    <t>Коэффициент на воспит. с ОВЗ и РАС
К= 2,1</t>
  </si>
  <si>
    <r>
      <t xml:space="preserve">кол-во групп с детьми </t>
    </r>
    <r>
      <rPr>
        <b/>
        <sz val="11"/>
        <color theme="1"/>
        <rFont val="Times New Roman"/>
        <family val="1"/>
        <charset val="204"/>
      </rPr>
      <t>без</t>
    </r>
    <r>
      <rPr>
        <sz val="11"/>
        <color theme="1"/>
        <rFont val="Times New Roman"/>
        <family val="1"/>
        <charset val="204"/>
      </rPr>
      <t xml:space="preserve"> ОВЗ и РАС</t>
    </r>
  </si>
  <si>
    <t>Таблица 1</t>
  </si>
  <si>
    <t>Расчет субсидии частным образовательным организациям на реализацию основных общеобразовательных программ в дошкольных учреждениях</t>
  </si>
  <si>
    <t>СВОД РАСЧЕТОВ по группе общеразвивающей направленности</t>
  </si>
  <si>
    <t>Таблица 2</t>
  </si>
  <si>
    <t>Наличие особого потенциала (бассейн)</t>
  </si>
  <si>
    <t>да
нет</t>
  </si>
  <si>
    <t>Численность воспитанников в группах компенсирующией, оздоровительной, комбинированной направленности, всего, чел.</t>
  </si>
  <si>
    <t>Количество групп компенсирующией, оздоровительной, комбинированной направленности, всего</t>
  </si>
  <si>
    <t xml:space="preserve">город
</t>
  </si>
  <si>
    <t>село</t>
  </si>
  <si>
    <t>СВОД РАСЧЕТОВ ПО ГРУППАМ: компенсирующей, оздоровительной, комбинированной направленности</t>
  </si>
  <si>
    <r>
      <t xml:space="preserve">Дополнительная потребность на увеличение средней заработной платы педагогических работников </t>
    </r>
    <r>
      <rPr>
        <b/>
        <sz val="10"/>
        <rFont val="Times New Roman"/>
        <family val="1"/>
        <charset val="204"/>
      </rPr>
      <t>на 2025 год</t>
    </r>
  </si>
  <si>
    <t>Таблица 4</t>
  </si>
  <si>
    <t>Таблица 3</t>
  </si>
  <si>
    <t>НОУ детский сад "Жарки"</t>
  </si>
  <si>
    <t xml:space="preserve"> РАСЧЕТНАЯ СУБСИДИЯ  на 2025 год</t>
  </si>
  <si>
    <t>Дополнительная потребность на увеличение средней заработной платы педагогических работников на 2025 год</t>
  </si>
  <si>
    <t>ИТОГО субсидия на 2025 год</t>
  </si>
  <si>
    <t xml:space="preserve">на 2025 год </t>
  </si>
  <si>
    <t>ФОТ с начислениями
город-46,098
село-57,623</t>
  </si>
  <si>
    <t>ФОТ с начислениями
город-13,411
село-16,767</t>
  </si>
  <si>
    <t>Численность воспитанников всего по группам</t>
  </si>
  <si>
    <t>ФОТ по нормативу, тыс. руб.</t>
  </si>
  <si>
    <t>Коэффициенты, учитывающие стоимость образовательной услуги</t>
  </si>
  <si>
    <t>ИТОГО ФОТ, тыс. руб.</t>
  </si>
  <si>
    <t xml:space="preserve"> Расходы  на приобретение учебников, учебных пособий, средств обучения, игр, игрушек, тыс. руб.</t>
  </si>
  <si>
    <t>ИТОГО, тыс. руб.</t>
  </si>
  <si>
    <t>Общеразвивающего вида</t>
  </si>
  <si>
    <t>Численность воспитанников, всего, чел.</t>
  </si>
  <si>
    <t>Количество групп, всего</t>
  </si>
  <si>
    <t>наличие бассейна
да - 1,04;
нет - 1,00</t>
  </si>
  <si>
    <t>наличие квалификационной категории педработников
1,0; 1,08; 1,12; 1,16;</t>
  </si>
  <si>
    <t>количество групп
1 гр - 1,5;
2 гр - 1,25;
3 гр - 1,15;
4-6 гр - 1,1;
7-11 гр - 1,05</t>
  </si>
  <si>
    <t>город/
село</t>
  </si>
  <si>
    <t>гр.50 Таб.1+гр.28 Таб.2</t>
  </si>
  <si>
    <t>Таблица 5</t>
  </si>
  <si>
    <t>город</t>
  </si>
  <si>
    <t>нет</t>
  </si>
  <si>
    <t>да</t>
  </si>
  <si>
    <t>Новый ЧДОУ</t>
  </si>
  <si>
    <t>Новый год</t>
  </si>
  <si>
    <t>44 808,0 - 38 797,8= 6 010,2</t>
  </si>
  <si>
    <t>47 874,7 -38 797,8 = 9 076,9</t>
  </si>
  <si>
    <t>51 956,7 -38 797,8 = 13 158,9</t>
  </si>
  <si>
    <t xml:space="preserve">Дополнительная потребность на индексацию по расходам на приобретение учебников, учебных пособий, средств обучения, игр, игрушек   </t>
  </si>
  <si>
    <t>Итого объем субвенции на 2023 год</t>
  </si>
  <si>
    <t>Итого объем субвенции на 2025 год</t>
  </si>
  <si>
    <t>Итого объем субвенции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</si>
</sst>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0.000"/>
    <numFmt numFmtId="167" formatCode="#,##0.0000"/>
  </numFmts>
  <fonts count="53" x14ac:knownFonts="1">
    <font>
      <sz val="10"/>
      <name val="Arial"/>
    </font>
    <font>
      <sz val="10"/>
      <name val="Arial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1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ahoma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ahoma"/>
      <family val="2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5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840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3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9" fillId="12" borderId="5" applyNumberFormat="0" applyAlignment="0" applyProtection="0"/>
    <xf numFmtId="0" fontId="9" fillId="13" borderId="5" applyNumberFormat="0" applyAlignment="0" applyProtection="0"/>
    <xf numFmtId="0" fontId="9" fillId="13" borderId="5" applyNumberFormat="0" applyAlignment="0" applyProtection="0"/>
    <xf numFmtId="0" fontId="9" fillId="13" borderId="5" applyNumberFormat="0" applyAlignment="0" applyProtection="0"/>
    <xf numFmtId="0" fontId="9" fillId="12" borderId="5" applyNumberFormat="0" applyAlignment="0" applyProtection="0"/>
    <xf numFmtId="0" fontId="9" fillId="12" borderId="5" applyNumberFormat="0" applyAlignment="0" applyProtection="0"/>
    <xf numFmtId="0" fontId="9" fillId="13" borderId="5" applyNumberFormat="0" applyAlignment="0" applyProtection="0"/>
    <xf numFmtId="0" fontId="9" fillId="13" borderId="5" applyNumberFormat="0" applyAlignment="0" applyProtection="0"/>
    <xf numFmtId="0" fontId="10" fillId="38" borderId="6" applyNumberFormat="0" applyAlignment="0" applyProtection="0"/>
    <xf numFmtId="0" fontId="10" fillId="39" borderId="6" applyNumberFormat="0" applyAlignment="0" applyProtection="0"/>
    <xf numFmtId="0" fontId="10" fillId="39" borderId="6" applyNumberFormat="0" applyAlignment="0" applyProtection="0"/>
    <xf numFmtId="0" fontId="10" fillId="39" borderId="6" applyNumberFormat="0" applyAlignment="0" applyProtection="0"/>
    <xf numFmtId="0" fontId="10" fillId="38" borderId="6" applyNumberFormat="0" applyAlignment="0" applyProtection="0"/>
    <xf numFmtId="0" fontId="10" fillId="38" borderId="6" applyNumberFormat="0" applyAlignment="0" applyProtection="0"/>
    <xf numFmtId="0" fontId="10" fillId="39" borderId="6" applyNumberFormat="0" applyAlignment="0" applyProtection="0"/>
    <xf numFmtId="0" fontId="10" fillId="39" borderId="6" applyNumberFormat="0" applyAlignment="0" applyProtection="0"/>
    <xf numFmtId="0" fontId="11" fillId="38" borderId="5" applyNumberFormat="0" applyAlignment="0" applyProtection="0"/>
    <xf numFmtId="0" fontId="11" fillId="39" borderId="5" applyNumberFormat="0" applyAlignment="0" applyProtection="0"/>
    <xf numFmtId="0" fontId="11" fillId="39" borderId="5" applyNumberFormat="0" applyAlignment="0" applyProtection="0"/>
    <xf numFmtId="0" fontId="11" fillId="39" borderId="5" applyNumberFormat="0" applyAlignment="0" applyProtection="0"/>
    <xf numFmtId="0" fontId="11" fillId="38" borderId="5" applyNumberFormat="0" applyAlignment="0" applyProtection="0"/>
    <xf numFmtId="0" fontId="11" fillId="38" borderId="5" applyNumberFormat="0" applyAlignment="0" applyProtection="0"/>
    <xf numFmtId="0" fontId="11" fillId="39" borderId="5" applyNumberFormat="0" applyAlignment="0" applyProtection="0"/>
    <xf numFmtId="0" fontId="11" fillId="39" borderId="5" applyNumberFormat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6" fillId="40" borderId="11" applyNumberFormat="0" applyAlignment="0" applyProtection="0"/>
    <xf numFmtId="0" fontId="16" fillId="41" borderId="11" applyNumberFormat="0" applyAlignment="0" applyProtection="0"/>
    <xf numFmtId="0" fontId="16" fillId="41" borderId="11" applyNumberFormat="0" applyAlignment="0" applyProtection="0"/>
    <xf numFmtId="0" fontId="16" fillId="41" borderId="11" applyNumberFormat="0" applyAlignment="0" applyProtection="0"/>
    <xf numFmtId="0" fontId="16" fillId="40" borderId="11" applyNumberFormat="0" applyAlignment="0" applyProtection="0"/>
    <xf numFmtId="0" fontId="16" fillId="40" borderId="11" applyNumberFormat="0" applyAlignment="0" applyProtection="0"/>
    <xf numFmtId="0" fontId="16" fillId="41" borderId="11" applyNumberFormat="0" applyAlignment="0" applyProtection="0"/>
    <xf numFmtId="0" fontId="16" fillId="41" borderId="11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9" fillId="44" borderId="12" applyNumberForma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19" fillId="44" borderId="12" applyNumberFormat="0" applyAlignment="0" applyProtection="0"/>
    <xf numFmtId="0" fontId="3" fillId="45" borderId="12" applyNumberFormat="0" applyFont="0" applyAlignment="0" applyProtection="0"/>
    <xf numFmtId="0" fontId="3" fillId="45" borderId="12" applyNumberFormat="0" applyFont="0" applyAlignment="0" applyProtection="0"/>
    <xf numFmtId="0" fontId="3" fillId="45" borderId="12" applyNumberFormat="0" applyFont="0" applyAlignment="0" applyProtection="0"/>
    <xf numFmtId="0" fontId="3" fillId="45" borderId="12" applyNumberFormat="0" applyFont="0" applyAlignment="0" applyProtection="0"/>
    <xf numFmtId="0" fontId="19" fillId="45" borderId="12" applyNumberFormat="0" applyFont="0" applyAlignment="0" applyProtection="0"/>
    <xf numFmtId="0" fontId="19" fillId="45" borderId="12" applyNumberFormat="0" applyFont="0" applyAlignment="0" applyProtection="0"/>
    <xf numFmtId="0" fontId="19" fillId="45" borderId="12" applyNumberFormat="0" applyFont="0" applyAlignment="0" applyProtection="0"/>
    <xf numFmtId="0" fontId="19" fillId="45" borderId="12" applyNumberFormat="0" applyFont="0" applyAlignment="0" applyProtection="0"/>
    <xf numFmtId="0" fontId="19" fillId="45" borderId="12" applyNumberFormat="0" applyFont="0" applyAlignment="0" applyProtection="0"/>
    <xf numFmtId="0" fontId="19" fillId="45" borderId="12" applyNumberFormat="0" applyFont="0" applyAlignment="0" applyProtection="0"/>
    <xf numFmtId="0" fontId="19" fillId="45" borderId="12" applyNumberFormat="0" applyFont="0" applyAlignment="0" applyProtection="0"/>
    <xf numFmtId="0" fontId="19" fillId="45" borderId="12" applyNumberFormat="0" applyFont="0" applyAlignment="0" applyProtection="0"/>
    <xf numFmtId="0" fontId="19" fillId="44" borderId="12" applyNumberFormat="0" applyAlignment="0" applyProtection="0"/>
    <xf numFmtId="0" fontId="19" fillId="44" borderId="12" applyNumberFormat="0" applyAlignment="0" applyProtection="0"/>
    <xf numFmtId="0" fontId="5" fillId="45" borderId="12" applyNumberFormat="0" applyFont="0" applyAlignment="0" applyProtection="0"/>
    <xf numFmtId="0" fontId="5" fillId="45" borderId="12" applyNumberFormat="0" applyFont="0" applyAlignment="0" applyProtection="0"/>
    <xf numFmtId="0" fontId="5" fillId="45" borderId="12" applyNumberFormat="0" applyFont="0" applyAlignment="0" applyProtection="0"/>
    <xf numFmtId="0" fontId="19" fillId="44" borderId="12" applyNumberFormat="0" applyAlignment="0" applyProtection="0"/>
    <xf numFmtId="0" fontId="19" fillId="44" borderId="12" applyNumberFormat="0" applyAlignment="0" applyProtection="0"/>
    <xf numFmtId="0" fontId="19" fillId="44" borderId="12" applyNumberFormat="0" applyAlignment="0" applyProtection="0"/>
    <xf numFmtId="0" fontId="5" fillId="45" borderId="12" applyNumberFormat="0" applyFont="0" applyAlignment="0" applyProtection="0"/>
    <xf numFmtId="0" fontId="5" fillId="45" borderId="12" applyNumberFormat="0" applyFont="0" applyAlignment="0" applyProtection="0"/>
    <xf numFmtId="0" fontId="5" fillId="45" borderId="12" applyNumberFormat="0" applyFont="0" applyAlignment="0" applyProtection="0"/>
    <xf numFmtId="0" fontId="19" fillId="44" borderId="12" applyNumberFormat="0" applyAlignment="0" applyProtection="0"/>
    <xf numFmtId="0" fontId="19" fillId="44" borderId="12" applyNumberForma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19" fillId="44" borderId="12" applyNumberFormat="0" applyAlignment="0" applyProtection="0"/>
    <xf numFmtId="0" fontId="19" fillId="45" borderId="12" applyNumberFormat="0" applyFont="0" applyAlignment="0" applyProtection="0"/>
    <xf numFmtId="0" fontId="19" fillId="45" borderId="12" applyNumberFormat="0" applyFont="0" applyAlignment="0" applyProtection="0"/>
    <xf numFmtId="0" fontId="19" fillId="45" borderId="12" applyNumberFormat="0" applyFont="0" applyAlignment="0" applyProtection="0"/>
    <xf numFmtId="0" fontId="19" fillId="45" borderId="12" applyNumberFormat="0" applyFont="0" applyAlignment="0" applyProtection="0"/>
    <xf numFmtId="0" fontId="19" fillId="45" borderId="12" applyNumberFormat="0" applyFont="0" applyAlignment="0" applyProtection="0"/>
    <xf numFmtId="0" fontId="19" fillId="45" borderId="12" applyNumberFormat="0" applyFont="0" applyAlignment="0" applyProtection="0"/>
    <xf numFmtId="0" fontId="19" fillId="45" borderId="12" applyNumberFormat="0" applyFont="0" applyAlignment="0" applyProtection="0"/>
    <xf numFmtId="0" fontId="19" fillId="45" borderId="12" applyNumberFormat="0" applyFont="0" applyAlignment="0" applyProtection="0"/>
    <xf numFmtId="0" fontId="19" fillId="45" borderId="12" applyNumberFormat="0" applyFont="0" applyAlignment="0" applyProtection="0"/>
    <xf numFmtId="0" fontId="19" fillId="45" borderId="12" applyNumberFormat="0" applyFont="0" applyAlignment="0" applyProtection="0"/>
    <xf numFmtId="0" fontId="19" fillId="44" borderId="12" applyNumberForma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19" fillId="44" borderId="12" applyNumberFormat="0" applyAlignment="0" applyProtection="0"/>
    <xf numFmtId="0" fontId="19" fillId="45" borderId="12" applyNumberFormat="0" applyFont="0" applyAlignment="0" applyProtection="0"/>
    <xf numFmtId="0" fontId="19" fillId="45" borderId="12" applyNumberFormat="0" applyFont="0" applyAlignment="0" applyProtection="0"/>
    <xf numFmtId="0" fontId="19" fillId="45" borderId="12" applyNumberFormat="0" applyFont="0" applyAlignment="0" applyProtection="0"/>
    <xf numFmtId="0" fontId="19" fillId="45" borderId="12" applyNumberFormat="0" applyFont="0" applyAlignment="0" applyProtection="0"/>
    <xf numFmtId="0" fontId="19" fillId="45" borderId="12" applyNumberFormat="0" applyFont="0" applyAlignment="0" applyProtection="0"/>
    <xf numFmtId="0" fontId="19" fillId="45" borderId="12" applyNumberFormat="0" applyFont="0" applyAlignment="0" applyProtection="0"/>
    <xf numFmtId="0" fontId="3" fillId="45" borderId="12" applyNumberFormat="0" applyFont="0" applyAlignment="0" applyProtection="0"/>
    <xf numFmtId="0" fontId="19" fillId="45" borderId="12" applyNumberFormat="0" applyFont="0" applyAlignment="0" applyProtection="0"/>
    <xf numFmtId="0" fontId="19" fillId="45" borderId="12" applyNumberFormat="0" applyFont="0" applyAlignment="0" applyProtection="0"/>
    <xf numFmtId="0" fontId="19" fillId="45" borderId="12" applyNumberFormat="0" applyFont="0" applyAlignment="0" applyProtection="0"/>
    <xf numFmtId="0" fontId="19" fillId="44" borderId="12" applyNumberForma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19" fillId="44" borderId="12" applyNumberFormat="0" applyAlignment="0" applyProtection="0"/>
    <xf numFmtId="0" fontId="19" fillId="45" borderId="12" applyNumberFormat="0" applyFont="0" applyAlignment="0" applyProtection="0"/>
    <xf numFmtId="0" fontId="19" fillId="45" borderId="12" applyNumberFormat="0" applyFont="0" applyAlignment="0" applyProtection="0"/>
    <xf numFmtId="0" fontId="19" fillId="44" borderId="12" applyNumberForma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19" fillId="44" borderId="12" applyNumberFormat="0" applyAlignment="0" applyProtection="0"/>
    <xf numFmtId="0" fontId="19" fillId="44" borderId="12" applyNumberForma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19" fillId="44" borderId="12" applyNumberFormat="0" applyAlignment="0" applyProtection="0"/>
    <xf numFmtId="0" fontId="19" fillId="44" borderId="12" applyNumberForma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19" fillId="44" borderId="12" applyNumberFormat="0" applyAlignment="0" applyProtection="0"/>
    <xf numFmtId="0" fontId="19" fillId="44" borderId="12" applyNumberForma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19" fillId="44" borderId="12" applyNumberFormat="0" applyAlignment="0" applyProtection="0"/>
    <xf numFmtId="0" fontId="19" fillId="44" borderId="12" applyNumberForma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4" fillId="45" borderId="12" applyNumberFormat="0" applyFont="0" applyAlignment="0" applyProtection="0"/>
    <xf numFmtId="0" fontId="19" fillId="44" borderId="12" applyNumberFormat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0" fillId="0" borderId="0"/>
    <xf numFmtId="0" fontId="1" fillId="0" borderId="0"/>
    <xf numFmtId="0" fontId="3" fillId="0" borderId="0"/>
    <xf numFmtId="0" fontId="3" fillId="0" borderId="0"/>
  </cellStyleXfs>
  <cellXfs count="265">
    <xf numFmtId="0" fontId="0" fillId="0" borderId="0" xfId="0"/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left" vertical="center"/>
    </xf>
    <xf numFmtId="0" fontId="2" fillId="0" borderId="4" xfId="7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3" fontId="25" fillId="0" borderId="0" xfId="1" applyNumberFormat="1" applyFont="1" applyFill="1" applyBorder="1" applyAlignment="1">
      <alignment horizontal="left" vertical="center"/>
    </xf>
    <xf numFmtId="3" fontId="25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4" fontId="27" fillId="0" borderId="4" xfId="1" applyNumberFormat="1" applyFont="1" applyFill="1" applyBorder="1" applyAlignment="1">
      <alignment vertical="center"/>
    </xf>
    <xf numFmtId="166" fontId="27" fillId="0" borderId="4" xfId="1" applyNumberFormat="1" applyFont="1" applyFill="1" applyBorder="1" applyAlignment="1">
      <alignment horizontal="center" vertical="center"/>
    </xf>
    <xf numFmtId="4" fontId="1" fillId="0" borderId="4" xfId="1" applyNumberFormat="1" applyFont="1" applyFill="1" applyBorder="1" applyAlignment="1">
      <alignment vertical="center"/>
    </xf>
    <xf numFmtId="49" fontId="2" fillId="47" borderId="4" xfId="8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left" vertical="center"/>
    </xf>
    <xf numFmtId="0" fontId="2" fillId="0" borderId="4" xfId="7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horizontal="center" vertical="center" wrapText="1"/>
    </xf>
    <xf numFmtId="3" fontId="25" fillId="0" borderId="0" xfId="1" applyNumberFormat="1" applyFont="1" applyFill="1" applyBorder="1" applyAlignment="1">
      <alignment horizontal="left" vertical="center"/>
    </xf>
    <xf numFmtId="3" fontId="25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49" fontId="2" fillId="47" borderId="4" xfId="8" applyNumberFormat="1" applyFont="1" applyFill="1" applyBorder="1" applyAlignment="1">
      <alignment horizontal="center" vertical="center" wrapText="1"/>
    </xf>
    <xf numFmtId="49" fontId="2" fillId="47" borderId="4" xfId="4" applyNumberFormat="1" applyFont="1" applyFill="1" applyBorder="1" applyAlignment="1">
      <alignment vertical="center" wrapText="1"/>
    </xf>
    <xf numFmtId="0" fontId="28" fillId="48" borderId="4" xfId="1" applyFont="1" applyFill="1" applyBorder="1" applyAlignment="1">
      <alignment vertical="center" wrapText="1"/>
    </xf>
    <xf numFmtId="4" fontId="28" fillId="48" borderId="4" xfId="1" applyNumberFormat="1" applyFont="1" applyFill="1" applyBorder="1" applyAlignment="1">
      <alignment vertical="center"/>
    </xf>
    <xf numFmtId="0" fontId="29" fillId="48" borderId="4" xfId="7" applyFont="1" applyFill="1" applyBorder="1" applyAlignment="1">
      <alignment horizontal="left" vertical="center" wrapText="1"/>
    </xf>
    <xf numFmtId="0" fontId="29" fillId="48" borderId="4" xfId="7" applyFont="1" applyFill="1" applyBorder="1" applyAlignment="1">
      <alignment horizontal="center" vertical="center" wrapText="1"/>
    </xf>
    <xf numFmtId="4" fontId="29" fillId="48" borderId="4" xfId="7" applyNumberFormat="1" applyFont="1" applyFill="1" applyBorder="1" applyAlignment="1">
      <alignment horizontal="right" vertical="center"/>
    </xf>
    <xf numFmtId="4" fontId="28" fillId="48" borderId="4" xfId="1" applyNumberFormat="1" applyFont="1" applyFill="1" applyBorder="1" applyAlignment="1">
      <alignment horizontal="right" vertical="center" wrapText="1"/>
    </xf>
    <xf numFmtId="0" fontId="2" fillId="47" borderId="4" xfId="7" applyFont="1" applyFill="1" applyBorder="1" applyAlignment="1">
      <alignment horizontal="left" vertical="center" wrapText="1"/>
    </xf>
    <xf numFmtId="0" fontId="2" fillId="47" borderId="4" xfId="7" applyFont="1" applyFill="1" applyBorder="1" applyAlignment="1">
      <alignment horizontal="center" vertical="center" wrapText="1"/>
    </xf>
    <xf numFmtId="0" fontId="0" fillId="0" borderId="0" xfId="0"/>
    <xf numFmtId="4" fontId="27" fillId="0" borderId="4" xfId="1" applyNumberFormat="1" applyFont="1" applyFill="1" applyBorder="1" applyAlignment="1">
      <alignment vertical="center"/>
    </xf>
    <xf numFmtId="0" fontId="2" fillId="0" borderId="4" xfId="7" applyFont="1" applyFill="1" applyBorder="1" applyAlignment="1">
      <alignment horizontal="center" vertical="center"/>
    </xf>
    <xf numFmtId="166" fontId="27" fillId="47" borderId="4" xfId="1" applyNumberFormat="1" applyFont="1" applyFill="1" applyBorder="1" applyAlignment="1">
      <alignment horizontal="center" vertical="center"/>
    </xf>
    <xf numFmtId="4" fontId="27" fillId="47" borderId="4" xfId="1" applyNumberFormat="1" applyFont="1" applyFill="1" applyBorder="1" applyAlignment="1">
      <alignment vertical="center"/>
    </xf>
    <xf numFmtId="4" fontId="1" fillId="47" borderId="4" xfId="1" applyNumberFormat="1" applyFont="1" applyFill="1" applyBorder="1" applyAlignment="1">
      <alignment vertical="center"/>
    </xf>
    <xf numFmtId="4" fontId="2" fillId="0" borderId="4" xfId="7" applyNumberFormat="1" applyFont="1" applyFill="1" applyBorder="1" applyAlignment="1">
      <alignment horizontal="right" vertical="center"/>
    </xf>
    <xf numFmtId="0" fontId="1" fillId="0" borderId="0" xfId="6"/>
    <xf numFmtId="0" fontId="2" fillId="0" borderId="4" xfId="7" applyFont="1" applyFill="1" applyBorder="1" applyAlignment="1">
      <alignment horizontal="center" vertical="center"/>
    </xf>
    <xf numFmtId="0" fontId="32" fillId="0" borderId="4" xfId="6" applyFont="1" applyBorder="1" applyAlignment="1">
      <alignment horizontal="center" vertical="center" wrapText="1"/>
    </xf>
    <xf numFmtId="164" fontId="34" fillId="0" borderId="4" xfId="6" applyNumberFormat="1" applyFont="1" applyBorder="1" applyAlignment="1">
      <alignment horizontal="right"/>
    </xf>
    <xf numFmtId="0" fontId="34" fillId="0" borderId="0" xfId="6" applyFont="1" applyAlignment="1">
      <alignment horizontal="left" vertical="top" wrapText="1"/>
    </xf>
    <xf numFmtId="0" fontId="34" fillId="0" borderId="0" xfId="6" applyFont="1"/>
    <xf numFmtId="49" fontId="2" fillId="0" borderId="5" xfId="0" applyNumberFormat="1" applyFont="1" applyFill="1" applyBorder="1" applyAlignment="1">
      <alignment horizontal="left" wrapText="1"/>
    </xf>
    <xf numFmtId="49" fontId="2" fillId="0" borderId="4" xfId="0" applyNumberFormat="1" applyFont="1" applyFill="1" applyBorder="1" applyAlignment="1">
      <alignment horizontal="left" wrapText="1"/>
    </xf>
    <xf numFmtId="49" fontId="2" fillId="47" borderId="4" xfId="404" applyNumberFormat="1" applyFont="1" applyFill="1" applyBorder="1" applyAlignment="1">
      <alignment horizontal="left" vertical="center" wrapText="1"/>
    </xf>
    <xf numFmtId="0" fontId="34" fillId="0" borderId="0" xfId="6" applyFont="1" applyAlignment="1">
      <alignment horizontal="left" vertical="top" wrapText="1"/>
    </xf>
    <xf numFmtId="0" fontId="31" fillId="47" borderId="4" xfId="7" applyFont="1" applyFill="1" applyBorder="1" applyAlignment="1">
      <alignment horizontal="center" vertical="center" wrapText="1"/>
    </xf>
    <xf numFmtId="49" fontId="2" fillId="47" borderId="4" xfId="404" applyNumberFormat="1" applyFont="1" applyFill="1" applyBorder="1" applyAlignment="1">
      <alignment horizontal="center" vertical="center" wrapText="1"/>
    </xf>
    <xf numFmtId="0" fontId="31" fillId="47" borderId="4" xfId="7" applyFont="1" applyFill="1" applyBorder="1" applyAlignment="1">
      <alignment horizontal="center" vertical="center"/>
    </xf>
    <xf numFmtId="0" fontId="27" fillId="47" borderId="4" xfId="1" applyFont="1" applyFill="1" applyBorder="1" applyAlignment="1">
      <alignment vertical="center" wrapText="1"/>
    </xf>
    <xf numFmtId="0" fontId="1" fillId="47" borderId="0" xfId="1" applyFont="1" applyFill="1" applyAlignment="1">
      <alignment vertical="center"/>
    </xf>
    <xf numFmtId="4" fontId="31" fillId="47" borderId="4" xfId="1" applyNumberFormat="1" applyFont="1" applyFill="1" applyBorder="1" applyAlignment="1">
      <alignment vertical="center"/>
    </xf>
    <xf numFmtId="4" fontId="45" fillId="47" borderId="4" xfId="1" applyNumberFormat="1" applyFont="1" applyFill="1" applyBorder="1" applyAlignment="1">
      <alignment vertical="center"/>
    </xf>
    <xf numFmtId="4" fontId="31" fillId="0" borderId="4" xfId="1" applyNumberFormat="1" applyFont="1" applyFill="1" applyBorder="1" applyAlignment="1">
      <alignment vertical="center"/>
    </xf>
    <xf numFmtId="4" fontId="31" fillId="47" borderId="4" xfId="7" applyNumberFormat="1" applyFont="1" applyFill="1" applyBorder="1" applyAlignment="1">
      <alignment vertical="center"/>
    </xf>
    <xf numFmtId="4" fontId="37" fillId="0" borderId="4" xfId="1" applyNumberFormat="1" applyFont="1" applyFill="1" applyBorder="1" applyAlignment="1">
      <alignment vertical="center"/>
    </xf>
    <xf numFmtId="4" fontId="37" fillId="47" borderId="4" xfId="1" applyNumberFormat="1" applyFont="1" applyFill="1" applyBorder="1" applyAlignment="1">
      <alignment vertical="center"/>
    </xf>
    <xf numFmtId="0" fontId="2" fillId="47" borderId="4" xfId="7" applyFont="1" applyFill="1" applyBorder="1" applyAlignment="1">
      <alignment horizontal="right" vertical="center"/>
    </xf>
    <xf numFmtId="165" fontId="28" fillId="48" borderId="4" xfId="1" applyNumberFormat="1" applyFont="1" applyFill="1" applyBorder="1" applyAlignment="1">
      <alignment vertical="center"/>
    </xf>
    <xf numFmtId="165" fontId="25" fillId="0" borderId="0" xfId="1" applyNumberFormat="1" applyFont="1" applyFill="1" applyBorder="1" applyAlignment="1">
      <alignment horizontal="center" vertical="center"/>
    </xf>
    <xf numFmtId="165" fontId="0" fillId="0" borderId="0" xfId="0" applyNumberFormat="1"/>
    <xf numFmtId="165" fontId="1" fillId="0" borderId="0" xfId="1" applyNumberFormat="1" applyFont="1" applyFill="1" applyAlignment="1">
      <alignment horizontal="center" vertical="center"/>
    </xf>
    <xf numFmtId="3" fontId="2" fillId="47" borderId="4" xfId="7" applyNumberFormat="1" applyFont="1" applyFill="1" applyBorder="1" applyAlignment="1">
      <alignment horizontal="center" vertical="center"/>
    </xf>
    <xf numFmtId="165" fontId="2" fillId="47" borderId="4" xfId="7" applyNumberFormat="1" applyFont="1" applyFill="1" applyBorder="1" applyAlignment="1">
      <alignment horizontal="center" vertical="center"/>
    </xf>
    <xf numFmtId="0" fontId="7" fillId="0" borderId="0" xfId="11" applyFont="1" applyFill="1" applyAlignment="1">
      <alignment horizontal="center" vertical="center" wrapText="1"/>
    </xf>
    <xf numFmtId="0" fontId="39" fillId="0" borderId="26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center"/>
    </xf>
    <xf numFmtId="0" fontId="33" fillId="0" borderId="0" xfId="11" applyFont="1" applyFill="1" applyBorder="1" applyAlignment="1">
      <alignment vertical="center" wrapText="1"/>
    </xf>
    <xf numFmtId="0" fontId="42" fillId="0" borderId="4" xfId="1" applyFont="1" applyFill="1" applyBorder="1" applyAlignment="1">
      <alignment vertical="center"/>
    </xf>
    <xf numFmtId="0" fontId="43" fillId="48" borderId="4" xfId="1" applyFont="1" applyFill="1" applyBorder="1" applyAlignment="1">
      <alignment vertical="center"/>
    </xf>
    <xf numFmtId="0" fontId="37" fillId="0" borderId="0" xfId="1" applyFont="1" applyFill="1" applyBorder="1" applyAlignment="1">
      <alignment vertical="center"/>
    </xf>
    <xf numFmtId="0" fontId="34" fillId="0" borderId="20" xfId="0" applyFont="1" applyBorder="1" applyAlignment="1">
      <alignment horizontal="center" vertical="center"/>
    </xf>
    <xf numFmtId="49" fontId="37" fillId="0" borderId="4" xfId="0" applyNumberFormat="1" applyFont="1" applyFill="1" applyBorder="1" applyAlignment="1">
      <alignment horizontal="left" wrapText="1"/>
    </xf>
    <xf numFmtId="0" fontId="37" fillId="0" borderId="4" xfId="1" applyFont="1" applyFill="1" applyBorder="1" applyAlignment="1">
      <alignment vertical="center"/>
    </xf>
    <xf numFmtId="2" fontId="34" fillId="49" borderId="26" xfId="0" applyNumberFormat="1" applyFont="1" applyFill="1" applyBorder="1" applyAlignment="1">
      <alignment horizontal="right" vertical="center"/>
    </xf>
    <xf numFmtId="4" fontId="34" fillId="49" borderId="26" xfId="0" applyNumberFormat="1" applyFont="1" applyFill="1" applyBorder="1" applyAlignment="1">
      <alignment horizontal="right" vertical="center"/>
    </xf>
    <xf numFmtId="49" fontId="37" fillId="47" borderId="4" xfId="4" applyNumberFormat="1" applyFont="1" applyFill="1" applyBorder="1" applyAlignment="1">
      <alignment vertical="center" wrapText="1"/>
    </xf>
    <xf numFmtId="49" fontId="37" fillId="47" borderId="4" xfId="0" applyNumberFormat="1" applyFont="1" applyFill="1" applyBorder="1" applyAlignment="1">
      <alignment horizontal="left" wrapText="1"/>
    </xf>
    <xf numFmtId="0" fontId="37" fillId="47" borderId="0" xfId="1" applyFont="1" applyFill="1" applyBorder="1" applyAlignment="1">
      <alignment vertical="center"/>
    </xf>
    <xf numFmtId="49" fontId="37" fillId="47" borderId="4" xfId="404" applyNumberFormat="1" applyFont="1" applyFill="1" applyBorder="1" applyAlignment="1">
      <alignment horizontal="left" vertical="center" wrapText="1"/>
    </xf>
    <xf numFmtId="0" fontId="33" fillId="48" borderId="4" xfId="1" applyFont="1" applyFill="1" applyBorder="1" applyAlignment="1">
      <alignment vertical="center"/>
    </xf>
    <xf numFmtId="3" fontId="33" fillId="48" borderId="4" xfId="1" applyNumberFormat="1" applyFont="1" applyFill="1" applyBorder="1" applyAlignment="1">
      <alignment vertical="center"/>
    </xf>
    <xf numFmtId="0" fontId="37" fillId="0" borderId="0" xfId="1" applyFont="1" applyFill="1" applyBorder="1" applyAlignment="1">
      <alignment horizontal="left" vertical="center"/>
    </xf>
    <xf numFmtId="0" fontId="37" fillId="0" borderId="0" xfId="1" applyFont="1" applyFill="1" applyBorder="1" applyAlignment="1">
      <alignment horizontal="center" vertical="center"/>
    </xf>
    <xf numFmtId="3" fontId="37" fillId="0" borderId="0" xfId="1" applyNumberFormat="1" applyFont="1" applyFill="1" applyBorder="1" applyAlignment="1">
      <alignment horizontal="center" vertical="center"/>
    </xf>
    <xf numFmtId="166" fontId="37" fillId="0" borderId="4" xfId="1" applyNumberFormat="1" applyFont="1" applyFill="1" applyBorder="1" applyAlignment="1">
      <alignment vertical="center"/>
    </xf>
    <xf numFmtId="0" fontId="34" fillId="0" borderId="21" xfId="0" applyFont="1" applyBorder="1" applyAlignment="1">
      <alignment horizontal="center" vertical="center"/>
    </xf>
    <xf numFmtId="3" fontId="34" fillId="0" borderId="21" xfId="0" applyNumberFormat="1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 wrapText="1"/>
    </xf>
    <xf numFmtId="3" fontId="33" fillId="0" borderId="4" xfId="1" applyNumberFormat="1" applyFont="1" applyFill="1" applyBorder="1" applyAlignment="1">
      <alignment vertical="center"/>
    </xf>
    <xf numFmtId="3" fontId="39" fillId="0" borderId="4" xfId="0" applyNumberFormat="1" applyFont="1" applyBorder="1" applyAlignment="1">
      <alignment vertical="center" wrapText="1"/>
    </xf>
    <xf numFmtId="0" fontId="42" fillId="0" borderId="4" xfId="0" applyFont="1" applyBorder="1" applyAlignment="1"/>
    <xf numFmtId="4" fontId="33" fillId="48" borderId="4" xfId="1" applyNumberFormat="1" applyFont="1" applyFill="1" applyBorder="1" applyAlignment="1">
      <alignment vertical="center"/>
    </xf>
    <xf numFmtId="0" fontId="42" fillId="0" borderId="0" xfId="1" applyFont="1" applyFill="1" applyAlignment="1">
      <alignment horizontal="center" vertical="center"/>
    </xf>
    <xf numFmtId="0" fontId="42" fillId="0" borderId="0" xfId="1" applyFont="1" applyFill="1" applyAlignment="1">
      <alignment horizontal="left" vertical="center"/>
    </xf>
    <xf numFmtId="0" fontId="42" fillId="0" borderId="0" xfId="1" applyFont="1" applyFill="1" applyAlignment="1">
      <alignment vertical="center"/>
    </xf>
    <xf numFmtId="1" fontId="43" fillId="0" borderId="4" xfId="1" applyNumberFormat="1" applyFont="1" applyFill="1" applyBorder="1" applyAlignment="1">
      <alignment horizontal="right" vertical="center"/>
    </xf>
    <xf numFmtId="0" fontId="42" fillId="0" borderId="4" xfId="1" applyFont="1" applyFill="1" applyBorder="1" applyAlignment="1">
      <alignment horizontal="center" vertical="center"/>
    </xf>
    <xf numFmtId="2" fontId="42" fillId="0" borderId="4" xfId="1" applyNumberFormat="1" applyFont="1" applyFill="1" applyBorder="1" applyAlignment="1">
      <alignment horizontal="right" vertical="center"/>
    </xf>
    <xf numFmtId="0" fontId="43" fillId="48" borderId="4" xfId="1" applyFont="1" applyFill="1" applyBorder="1" applyAlignment="1">
      <alignment horizontal="left" vertical="center"/>
    </xf>
    <xf numFmtId="1" fontId="43" fillId="48" borderId="4" xfId="1" applyNumberFormat="1" applyFont="1" applyFill="1" applyBorder="1" applyAlignment="1">
      <alignment horizontal="right" vertical="center"/>
    </xf>
    <xf numFmtId="2" fontId="43" fillId="48" borderId="4" xfId="1" applyNumberFormat="1" applyFont="1" applyFill="1" applyBorder="1" applyAlignment="1">
      <alignment horizontal="right" vertical="center"/>
    </xf>
    <xf numFmtId="3" fontId="42" fillId="0" borderId="0" xfId="1" applyNumberFormat="1" applyFont="1" applyFill="1" applyAlignment="1">
      <alignment horizontal="center" vertical="center"/>
    </xf>
    <xf numFmtId="49" fontId="42" fillId="0" borderId="4" xfId="0" applyNumberFormat="1" applyFont="1" applyFill="1" applyBorder="1" applyAlignment="1">
      <alignment horizontal="left" wrapText="1"/>
    </xf>
    <xf numFmtId="166" fontId="42" fillId="0" borderId="4" xfId="1" applyNumberFormat="1" applyFont="1" applyFill="1" applyBorder="1" applyAlignment="1">
      <alignment vertical="center"/>
    </xf>
    <xf numFmtId="2" fontId="39" fillId="49" borderId="26" xfId="0" applyNumberFormat="1" applyFont="1" applyFill="1" applyBorder="1" applyAlignment="1">
      <alignment horizontal="right" vertical="center"/>
    </xf>
    <xf numFmtId="4" fontId="39" fillId="49" borderId="26" xfId="0" applyNumberFormat="1" applyFont="1" applyFill="1" applyBorder="1" applyAlignment="1">
      <alignment horizontal="right" vertical="center"/>
    </xf>
    <xf numFmtId="49" fontId="42" fillId="47" borderId="4" xfId="4" applyNumberFormat="1" applyFont="1" applyFill="1" applyBorder="1" applyAlignment="1">
      <alignment vertical="center" wrapText="1"/>
    </xf>
    <xf numFmtId="49" fontId="42" fillId="47" borderId="4" xfId="0" applyNumberFormat="1" applyFont="1" applyFill="1" applyBorder="1" applyAlignment="1">
      <alignment horizontal="left" wrapText="1"/>
    </xf>
    <xf numFmtId="49" fontId="42" fillId="47" borderId="4" xfId="404" applyNumberFormat="1" applyFont="1" applyFill="1" applyBorder="1" applyAlignment="1">
      <alignment horizontal="left" vertical="center" wrapText="1"/>
    </xf>
    <xf numFmtId="3" fontId="28" fillId="48" borderId="4" xfId="1" applyNumberFormat="1" applyFont="1" applyFill="1" applyBorder="1" applyAlignment="1">
      <alignment vertical="center"/>
    </xf>
    <xf numFmtId="0" fontId="42" fillId="0" borderId="0" xfId="0" applyFont="1"/>
    <xf numFmtId="4" fontId="43" fillId="0" borderId="4" xfId="0" applyNumberFormat="1" applyFont="1" applyBorder="1"/>
    <xf numFmtId="4" fontId="42" fillId="0" borderId="0" xfId="0" applyNumberFormat="1" applyFont="1"/>
    <xf numFmtId="4" fontId="39" fillId="0" borderId="0" xfId="836" applyNumberFormat="1" applyFont="1" applyAlignment="1">
      <alignment vertical="center"/>
    </xf>
    <xf numFmtId="0" fontId="42" fillId="0" borderId="4" xfId="7" applyFont="1" applyFill="1" applyBorder="1" applyAlignment="1">
      <alignment horizontal="center" vertical="center"/>
    </xf>
    <xf numFmtId="0" fontId="42" fillId="47" borderId="4" xfId="7" applyFont="1" applyFill="1" applyBorder="1" applyAlignment="1">
      <alignment horizontal="center" vertical="center"/>
    </xf>
    <xf numFmtId="4" fontId="39" fillId="47" borderId="4" xfId="836" applyNumberFormat="1" applyFont="1" applyFill="1" applyBorder="1" applyAlignment="1">
      <alignment vertical="center"/>
    </xf>
    <xf numFmtId="4" fontId="39" fillId="0" borderId="4" xfId="836" applyNumberFormat="1" applyFont="1" applyBorder="1" applyAlignment="1">
      <alignment vertical="center"/>
    </xf>
    <xf numFmtId="0" fontId="43" fillId="0" borderId="4" xfId="1" applyFont="1" applyFill="1" applyBorder="1" applyAlignment="1">
      <alignment vertical="center" wrapText="1"/>
    </xf>
    <xf numFmtId="0" fontId="46" fillId="0" borderId="4" xfId="836" applyFont="1" applyBorder="1" applyAlignment="1">
      <alignment vertical="center"/>
    </xf>
    <xf numFmtId="0" fontId="39" fillId="0" borderId="0" xfId="836" applyFont="1" applyAlignment="1">
      <alignment vertical="center"/>
    </xf>
    <xf numFmtId="49" fontId="42" fillId="0" borderId="5" xfId="0" applyNumberFormat="1" applyFont="1" applyFill="1" applyBorder="1" applyAlignment="1">
      <alignment vertical="top" wrapText="1"/>
    </xf>
    <xf numFmtId="0" fontId="42" fillId="47" borderId="4" xfId="7" applyFont="1" applyFill="1" applyBorder="1" applyAlignment="1">
      <alignment vertical="top" wrapText="1"/>
    </xf>
    <xf numFmtId="49" fontId="42" fillId="47" borderId="4" xfId="4" applyNumberFormat="1" applyFont="1" applyFill="1" applyBorder="1" applyAlignment="1">
      <alignment vertical="top" wrapText="1"/>
    </xf>
    <xf numFmtId="49" fontId="42" fillId="47" borderId="4" xfId="404" applyNumberFormat="1" applyFont="1" applyFill="1" applyBorder="1" applyAlignment="1">
      <alignment vertical="top" wrapText="1"/>
    </xf>
    <xf numFmtId="49" fontId="42" fillId="0" borderId="4" xfId="0" applyNumberFormat="1" applyFont="1" applyFill="1" applyBorder="1" applyAlignment="1">
      <alignment vertical="top" wrapText="1"/>
    </xf>
    <xf numFmtId="0" fontId="39" fillId="0" borderId="19" xfId="0" applyFont="1" applyBorder="1" applyAlignment="1">
      <alignment horizontal="center" vertical="center"/>
    </xf>
    <xf numFmtId="49" fontId="44" fillId="47" borderId="4" xfId="446" applyNumberFormat="1" applyFont="1" applyFill="1" applyBorder="1" applyAlignment="1">
      <alignment horizontal="center" vertical="center" wrapText="1"/>
    </xf>
    <xf numFmtId="167" fontId="39" fillId="47" borderId="4" xfId="836" applyNumberFormat="1" applyFont="1" applyFill="1" applyBorder="1" applyAlignment="1">
      <alignment vertical="center"/>
    </xf>
    <xf numFmtId="0" fontId="48" fillId="0" borderId="3" xfId="0" applyFont="1" applyBorder="1" applyAlignment="1">
      <alignment horizontal="center"/>
    </xf>
    <xf numFmtId="0" fontId="39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/>
    </xf>
    <xf numFmtId="1" fontId="39" fillId="0" borderId="4" xfId="0" applyNumberFormat="1" applyFont="1" applyBorder="1" applyAlignment="1">
      <alignment horizontal="center" vertical="center"/>
    </xf>
    <xf numFmtId="49" fontId="37" fillId="0" borderId="4" xfId="0" applyNumberFormat="1" applyFont="1" applyFill="1" applyBorder="1" applyAlignment="1">
      <alignment horizontal="left" vertical="top" wrapText="1"/>
    </xf>
    <xf numFmtId="4" fontId="39" fillId="49" borderId="4" xfId="0" applyNumberFormat="1" applyFont="1" applyFill="1" applyBorder="1" applyAlignment="1">
      <alignment horizontal="right" vertical="center"/>
    </xf>
    <xf numFmtId="4" fontId="50" fillId="48" borderId="4" xfId="0" applyNumberFormat="1" applyFont="1" applyFill="1" applyBorder="1" applyAlignment="1">
      <alignment vertical="center"/>
    </xf>
    <xf numFmtId="2" fontId="39" fillId="49" borderId="4" xfId="0" applyNumberFormat="1" applyFont="1" applyFill="1" applyBorder="1" applyAlignment="1">
      <alignment horizontal="left" vertical="center" wrapText="1"/>
    </xf>
    <xf numFmtId="3" fontId="39" fillId="49" borderId="4" xfId="0" applyNumberFormat="1" applyFont="1" applyFill="1" applyBorder="1" applyAlignment="1">
      <alignment horizontal="right" vertical="center"/>
    </xf>
    <xf numFmtId="3" fontId="46" fillId="49" borderId="4" xfId="0" applyNumberFormat="1" applyFont="1" applyFill="1" applyBorder="1" applyAlignment="1">
      <alignment horizontal="right" vertical="center"/>
    </xf>
    <xf numFmtId="4" fontId="42" fillId="0" borderId="4" xfId="0" applyNumberFormat="1" applyFont="1" applyBorder="1" applyAlignment="1">
      <alignment vertical="center"/>
    </xf>
    <xf numFmtId="4" fontId="52" fillId="0" borderId="4" xfId="1" applyNumberFormat="1" applyFont="1" applyFill="1" applyBorder="1" applyAlignment="1">
      <alignment horizontal="center" vertical="center"/>
    </xf>
    <xf numFmtId="4" fontId="49" fillId="0" borderId="4" xfId="0" applyNumberFormat="1" applyFont="1" applyBorder="1" applyAlignment="1">
      <alignment vertical="center"/>
    </xf>
    <xf numFmtId="4" fontId="52" fillId="47" borderId="4" xfId="1" applyNumberFormat="1" applyFont="1" applyFill="1" applyBorder="1" applyAlignment="1">
      <alignment horizontal="center" vertical="center"/>
    </xf>
    <xf numFmtId="4" fontId="52" fillId="47" borderId="4" xfId="5" applyNumberFormat="1" applyFont="1" applyFill="1" applyBorder="1" applyAlignment="1">
      <alignment horizontal="center" vertical="center"/>
    </xf>
    <xf numFmtId="0" fontId="42" fillId="47" borderId="4" xfId="1" applyFont="1" applyFill="1" applyBorder="1" applyAlignment="1">
      <alignment horizontal="right" vertical="center"/>
    </xf>
    <xf numFmtId="3" fontId="37" fillId="47" borderId="4" xfId="2" applyNumberFormat="1" applyFont="1" applyFill="1" applyBorder="1" applyAlignment="1">
      <alignment vertical="center"/>
    </xf>
    <xf numFmtId="3" fontId="37" fillId="47" borderId="4" xfId="2" applyNumberFormat="1" applyFont="1" applyFill="1" applyBorder="1" applyAlignment="1">
      <alignment horizontal="right" vertical="center"/>
    </xf>
    <xf numFmtId="0" fontId="42" fillId="47" borderId="4" xfId="1" applyFont="1" applyFill="1" applyBorder="1" applyAlignment="1">
      <alignment horizontal="center" vertical="center"/>
    </xf>
    <xf numFmtId="3" fontId="37" fillId="47" borderId="4" xfId="3" applyNumberFormat="1" applyFont="1" applyFill="1" applyBorder="1" applyAlignment="1">
      <alignment vertical="center"/>
    </xf>
    <xf numFmtId="3" fontId="37" fillId="47" borderId="4" xfId="1" applyNumberFormat="1" applyFont="1" applyFill="1" applyBorder="1" applyAlignment="1">
      <alignment horizontal="right" vertical="center"/>
    </xf>
    <xf numFmtId="3" fontId="37" fillId="47" borderId="4" xfId="7" applyNumberFormat="1" applyFont="1" applyFill="1" applyBorder="1" applyAlignment="1">
      <alignment vertical="center"/>
    </xf>
    <xf numFmtId="3" fontId="37" fillId="47" borderId="4" xfId="1" applyNumberFormat="1" applyFont="1" applyFill="1" applyBorder="1" applyAlignment="1">
      <alignment horizontal="center" vertical="center"/>
    </xf>
    <xf numFmtId="3" fontId="37" fillId="47" borderId="4" xfId="1" applyNumberFormat="1" applyFont="1" applyFill="1" applyBorder="1" applyAlignment="1">
      <alignment vertical="center"/>
    </xf>
    <xf numFmtId="3" fontId="37" fillId="47" borderId="4" xfId="5" applyNumberFormat="1" applyFont="1" applyFill="1" applyBorder="1" applyAlignment="1">
      <alignment horizontal="center" vertical="center"/>
    </xf>
    <xf numFmtId="3" fontId="37" fillId="47" borderId="4" xfId="7" applyNumberFormat="1" applyFont="1" applyFill="1" applyBorder="1" applyAlignment="1">
      <alignment horizontal="right" vertical="center"/>
    </xf>
    <xf numFmtId="3" fontId="37" fillId="47" borderId="4" xfId="5" applyNumberFormat="1" applyFont="1" applyFill="1" applyBorder="1" applyAlignment="1">
      <alignment horizontal="right" vertical="center"/>
    </xf>
    <xf numFmtId="3" fontId="37" fillId="47" borderId="4" xfId="3" applyNumberFormat="1" applyFont="1" applyFill="1" applyBorder="1" applyAlignment="1">
      <alignment horizontal="right" vertical="center"/>
    </xf>
    <xf numFmtId="0" fontId="42" fillId="47" borderId="4" xfId="1" applyFont="1" applyFill="1" applyBorder="1" applyAlignment="1">
      <alignment horizontal="center" vertical="center" wrapText="1"/>
    </xf>
    <xf numFmtId="3" fontId="50" fillId="48" borderId="4" xfId="0" applyNumberFormat="1" applyFont="1" applyFill="1" applyBorder="1" applyAlignment="1">
      <alignment vertical="center"/>
    </xf>
    <xf numFmtId="0" fontId="33" fillId="0" borderId="4" xfId="11" applyFont="1" applyFill="1" applyBorder="1" applyAlignment="1">
      <alignment horizontal="center" vertical="center"/>
    </xf>
    <xf numFmtId="0" fontId="34" fillId="0" borderId="0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4" fillId="49" borderId="4" xfId="0" applyFont="1" applyFill="1" applyBorder="1" applyAlignment="1">
      <alignment horizontal="center" vertical="center" wrapText="1"/>
    </xf>
    <xf numFmtId="164" fontId="34" fillId="49" borderId="4" xfId="0" applyNumberFormat="1" applyFont="1" applyFill="1" applyBorder="1" applyAlignment="1">
      <alignment horizontal="center" vertical="center" wrapText="1"/>
    </xf>
    <xf numFmtId="0" fontId="37" fillId="0" borderId="4" xfId="0" applyFont="1" applyBorder="1"/>
    <xf numFmtId="166" fontId="34" fillId="49" borderId="4" xfId="0" applyNumberFormat="1" applyFont="1" applyFill="1" applyBorder="1" applyAlignment="1">
      <alignment horizontal="center" vertical="center" wrapText="1"/>
    </xf>
    <xf numFmtId="3" fontId="32" fillId="49" borderId="4" xfId="0" applyNumberFormat="1" applyFont="1" applyFill="1" applyBorder="1" applyAlignment="1">
      <alignment horizontal="center" vertical="center" wrapText="1"/>
    </xf>
    <xf numFmtId="3" fontId="34" fillId="49" borderId="4" xfId="0" applyNumberFormat="1" applyFont="1" applyFill="1" applyBorder="1" applyAlignment="1">
      <alignment horizontal="center" vertical="center" wrapText="1"/>
    </xf>
    <xf numFmtId="3" fontId="32" fillId="0" borderId="4" xfId="0" applyNumberFormat="1" applyFont="1" applyBorder="1" applyAlignment="1">
      <alignment horizontal="center" vertical="center" wrapText="1"/>
    </xf>
    <xf numFmtId="0" fontId="33" fillId="0" borderId="4" xfId="0" applyFont="1" applyBorder="1"/>
    <xf numFmtId="164" fontId="39" fillId="0" borderId="20" xfId="0" applyNumberFormat="1" applyFont="1" applyBorder="1" applyAlignment="1">
      <alignment horizontal="center" vertical="center" wrapText="1"/>
    </xf>
    <xf numFmtId="0" fontId="42" fillId="0" borderId="21" xfId="0" applyFont="1" applyBorder="1"/>
    <xf numFmtId="0" fontId="42" fillId="0" borderId="25" xfId="0" applyFont="1" applyBorder="1"/>
    <xf numFmtId="4" fontId="39" fillId="0" borderId="20" xfId="0" applyNumberFormat="1" applyFont="1" applyBorder="1" applyAlignment="1">
      <alignment horizontal="center" vertical="center" wrapText="1"/>
    </xf>
    <xf numFmtId="3" fontId="39" fillId="0" borderId="19" xfId="0" applyNumberFormat="1" applyFont="1" applyBorder="1" applyAlignment="1">
      <alignment horizontal="center" vertical="center" wrapText="1"/>
    </xf>
    <xf numFmtId="0" fontId="42" fillId="0" borderId="23" xfId="0" applyFont="1" applyBorder="1"/>
    <xf numFmtId="0" fontId="42" fillId="0" borderId="24" xfId="0" applyFont="1" applyBorder="1"/>
    <xf numFmtId="3" fontId="46" fillId="0" borderId="20" xfId="0" applyNumberFormat="1" applyFont="1" applyBorder="1" applyAlignment="1">
      <alignment horizontal="center" vertical="center" wrapText="1"/>
    </xf>
    <xf numFmtId="166" fontId="39" fillId="0" borderId="20" xfId="0" applyNumberFormat="1" applyFont="1" applyBorder="1" applyAlignment="1">
      <alignment horizontal="center" vertical="center" wrapText="1"/>
    </xf>
    <xf numFmtId="3" fontId="39" fillId="0" borderId="20" xfId="0" applyNumberFormat="1" applyFont="1" applyBorder="1" applyAlignment="1">
      <alignment horizontal="center" vertical="center" wrapText="1"/>
    </xf>
    <xf numFmtId="2" fontId="39" fillId="0" borderId="20" xfId="0" applyNumberFormat="1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center" wrapText="1"/>
    </xf>
    <xf numFmtId="0" fontId="46" fillId="0" borderId="20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/>
    </xf>
    <xf numFmtId="0" fontId="43" fillId="0" borderId="24" xfId="0" applyFont="1" applyBorder="1" applyAlignment="1">
      <alignment horizontal="center"/>
    </xf>
    <xf numFmtId="0" fontId="42" fillId="0" borderId="23" xfId="0" applyFont="1" applyBorder="1" applyAlignment="1">
      <alignment horizontal="center"/>
    </xf>
    <xf numFmtId="0" fontId="42" fillId="0" borderId="24" xfId="0" applyFont="1" applyBorder="1" applyAlignment="1">
      <alignment horizontal="center"/>
    </xf>
    <xf numFmtId="3" fontId="39" fillId="0" borderId="23" xfId="0" applyNumberFormat="1" applyFont="1" applyBorder="1" applyAlignment="1">
      <alignment horizontal="center" vertical="center" wrapText="1"/>
    </xf>
    <xf numFmtId="3" fontId="39" fillId="0" borderId="24" xfId="0" applyNumberFormat="1" applyFont="1" applyBorder="1" applyAlignment="1">
      <alignment horizontal="center" vertical="center" wrapText="1"/>
    </xf>
    <xf numFmtId="3" fontId="46" fillId="0" borderId="21" xfId="0" applyNumberFormat="1" applyFont="1" applyBorder="1" applyAlignment="1">
      <alignment horizontal="center" vertical="center" wrapText="1"/>
    </xf>
    <xf numFmtId="3" fontId="46" fillId="0" borderId="25" xfId="0" applyNumberFormat="1" applyFont="1" applyBorder="1" applyAlignment="1">
      <alignment horizontal="center" vertical="center" wrapText="1"/>
    </xf>
    <xf numFmtId="164" fontId="39" fillId="0" borderId="19" xfId="0" applyNumberFormat="1" applyFont="1" applyBorder="1" applyAlignment="1">
      <alignment horizontal="center" vertical="center" wrapText="1"/>
    </xf>
    <xf numFmtId="2" fontId="39" fillId="0" borderId="19" xfId="0" applyNumberFormat="1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/>
    </xf>
    <xf numFmtId="3" fontId="39" fillId="0" borderId="4" xfId="0" applyNumberFormat="1" applyFont="1" applyBorder="1" applyAlignment="1">
      <alignment horizontal="center" vertical="center" wrapText="1"/>
    </xf>
    <xf numFmtId="0" fontId="48" fillId="0" borderId="2" xfId="0" applyFont="1" applyBorder="1" applyAlignment="1">
      <alignment horizontal="center"/>
    </xf>
    <xf numFmtId="0" fontId="48" fillId="0" borderId="1" xfId="0" applyFont="1" applyBorder="1" applyAlignment="1">
      <alignment horizontal="center"/>
    </xf>
    <xf numFmtId="0" fontId="39" fillId="0" borderId="27" xfId="0" applyFont="1" applyBorder="1" applyAlignment="1">
      <alignment horizontal="center" vertical="center" wrapText="1"/>
    </xf>
    <xf numFmtId="0" fontId="42" fillId="0" borderId="27" xfId="0" applyFont="1" applyBorder="1"/>
    <xf numFmtId="0" fontId="42" fillId="0" borderId="28" xfId="0" applyFont="1" applyBorder="1"/>
    <xf numFmtId="0" fontId="39" fillId="0" borderId="4" xfId="0" applyFont="1" applyBorder="1" applyAlignment="1">
      <alignment horizontal="center" vertical="center" wrapText="1"/>
    </xf>
    <xf numFmtId="0" fontId="42" fillId="0" borderId="4" xfId="0" applyFont="1" applyBorder="1"/>
    <xf numFmtId="0" fontId="49" fillId="0" borderId="4" xfId="0" applyFont="1" applyBorder="1" applyAlignment="1">
      <alignment horizontal="center" vertical="center" wrapText="1"/>
    </xf>
    <xf numFmtId="164" fontId="39" fillId="0" borderId="4" xfId="0" applyNumberFormat="1" applyFont="1" applyBorder="1" applyAlignment="1">
      <alignment horizontal="center" vertical="center" wrapText="1"/>
    </xf>
    <xf numFmtId="164" fontId="51" fillId="0" borderId="4" xfId="0" applyNumberFormat="1" applyFont="1" applyBorder="1" applyAlignment="1">
      <alignment horizontal="center" vertical="center" wrapText="1"/>
    </xf>
    <xf numFmtId="2" fontId="39" fillId="0" borderId="4" xfId="0" applyNumberFormat="1" applyFont="1" applyBorder="1" applyAlignment="1">
      <alignment horizontal="center" vertical="center" wrapText="1"/>
    </xf>
    <xf numFmtId="3" fontId="46" fillId="0" borderId="4" xfId="0" applyNumberFormat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49" fontId="2" fillId="0" borderId="4" xfId="8" applyNumberFormat="1" applyFont="1" applyFill="1" applyBorder="1" applyAlignment="1">
      <alignment horizontal="center" vertical="center" wrapText="1"/>
    </xf>
    <xf numFmtId="164" fontId="2" fillId="0" borderId="4" xfId="8" applyNumberFormat="1" applyFont="1" applyFill="1" applyBorder="1" applyAlignment="1">
      <alignment horizontal="center" vertical="center" wrapText="1"/>
    </xf>
    <xf numFmtId="164" fontId="47" fillId="0" borderId="20" xfId="0" applyNumberFormat="1" applyFont="1" applyBorder="1" applyAlignment="1">
      <alignment horizontal="center" vertical="center" wrapText="1"/>
    </xf>
    <xf numFmtId="0" fontId="1" fillId="0" borderId="21" xfId="0" applyFont="1" applyBorder="1"/>
    <xf numFmtId="0" fontId="1" fillId="0" borderId="25" xfId="0" applyFont="1" applyBorder="1"/>
    <xf numFmtId="0" fontId="7" fillId="0" borderId="0" xfId="11" applyFont="1" applyFill="1" applyAlignment="1">
      <alignment horizontal="center" vertical="center" wrapText="1"/>
    </xf>
    <xf numFmtId="0" fontId="26" fillId="0" borderId="4" xfId="1" applyFont="1" applyFill="1" applyBorder="1" applyAlignment="1">
      <alignment horizontal="center" vertical="center" wrapText="1"/>
    </xf>
    <xf numFmtId="0" fontId="46" fillId="0" borderId="0" xfId="836" applyFont="1" applyAlignment="1">
      <alignment horizontal="center" vertical="center" wrapText="1"/>
    </xf>
    <xf numFmtId="0" fontId="46" fillId="0" borderId="18" xfId="836" applyFont="1" applyBorder="1" applyAlignment="1">
      <alignment horizontal="center" vertical="center" wrapText="1"/>
    </xf>
    <xf numFmtId="49" fontId="42" fillId="47" borderId="14" xfId="420" applyNumberFormat="1" applyFont="1" applyFill="1" applyBorder="1" applyAlignment="1">
      <alignment horizontal="center" vertical="center" wrapText="1"/>
    </xf>
    <xf numFmtId="49" fontId="42" fillId="47" borderId="16" xfId="420" applyNumberFormat="1" applyFont="1" applyFill="1" applyBorder="1" applyAlignment="1">
      <alignment horizontal="center" vertical="center" wrapText="1"/>
    </xf>
    <xf numFmtId="49" fontId="42" fillId="47" borderId="15" xfId="420" applyNumberFormat="1" applyFont="1" applyFill="1" applyBorder="1" applyAlignment="1">
      <alignment horizontal="center" vertical="center" wrapText="1"/>
    </xf>
    <xf numFmtId="49" fontId="42" fillId="47" borderId="4" xfId="420" applyNumberFormat="1" applyFont="1" applyFill="1" applyBorder="1" applyAlignment="1">
      <alignment horizontal="center" vertical="center" wrapText="1"/>
    </xf>
    <xf numFmtId="49" fontId="42" fillId="0" borderId="4" xfId="420" applyNumberFormat="1" applyFont="1" applyFill="1" applyBorder="1" applyAlignment="1">
      <alignment horizontal="center" vertical="center" wrapText="1"/>
    </xf>
    <xf numFmtId="0" fontId="42" fillId="0" borderId="4" xfId="1" applyFont="1" applyFill="1" applyBorder="1" applyAlignment="1">
      <alignment horizontal="center" vertical="center" wrapText="1"/>
    </xf>
    <xf numFmtId="49" fontId="41" fillId="47" borderId="4" xfId="446" applyNumberFormat="1" applyFont="1" applyFill="1" applyBorder="1" applyAlignment="1">
      <alignment horizontal="center" vertical="center" wrapText="1"/>
    </xf>
    <xf numFmtId="0" fontId="26" fillId="0" borderId="4" xfId="431" applyFont="1" applyFill="1" applyBorder="1" applyAlignment="1">
      <alignment horizontal="center" vertical="center" wrapText="1"/>
    </xf>
    <xf numFmtId="0" fontId="26" fillId="0" borderId="14" xfId="431" applyFont="1" applyFill="1" applyBorder="1" applyAlignment="1">
      <alignment horizontal="center" vertical="center" wrapText="1"/>
    </xf>
    <xf numFmtId="0" fontId="26" fillId="0" borderId="16" xfId="431" applyFont="1" applyFill="1" applyBorder="1" applyAlignment="1">
      <alignment horizontal="center" vertical="center" wrapText="1"/>
    </xf>
    <xf numFmtId="0" fontId="26" fillId="0" borderId="15" xfId="43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/>
    </xf>
    <xf numFmtId="0" fontId="2" fillId="0" borderId="4" xfId="10" applyFont="1" applyFill="1" applyBorder="1" applyAlignment="1">
      <alignment horizontal="center" vertical="center" wrapText="1"/>
    </xf>
    <xf numFmtId="0" fontId="39" fillId="0" borderId="0" xfId="6" applyFont="1" applyAlignment="1">
      <alignment horizontal="left" wrapText="1"/>
    </xf>
    <xf numFmtId="0" fontId="34" fillId="0" borderId="3" xfId="6" applyFont="1" applyBorder="1" applyAlignment="1">
      <alignment horizontal="left" wrapText="1"/>
    </xf>
    <xf numFmtId="0" fontId="34" fillId="0" borderId="2" xfId="6" applyFont="1" applyBorder="1" applyAlignment="1">
      <alignment horizontal="left" wrapText="1"/>
    </xf>
    <xf numFmtId="0" fontId="34" fillId="0" borderId="0" xfId="6" applyFont="1" applyAlignment="1">
      <alignment horizontal="center" vertical="center"/>
    </xf>
    <xf numFmtId="0" fontId="36" fillId="0" borderId="18" xfId="6" applyFont="1" applyBorder="1" applyAlignment="1">
      <alignment horizontal="left" vertical="center"/>
    </xf>
    <xf numFmtId="0" fontId="34" fillId="0" borderId="18" xfId="6" applyFont="1" applyBorder="1" applyAlignment="1">
      <alignment horizontal="left" vertical="center"/>
    </xf>
    <xf numFmtId="0" fontId="34" fillId="0" borderId="2" xfId="6" applyFont="1" applyBorder="1" applyAlignment="1">
      <alignment horizontal="left" vertical="center" wrapText="1"/>
    </xf>
    <xf numFmtId="0" fontId="32" fillId="0" borderId="2" xfId="6" applyFont="1" applyBorder="1" applyAlignment="1">
      <alignment horizontal="left"/>
    </xf>
    <xf numFmtId="0" fontId="34" fillId="0" borderId="2" xfId="6" applyFont="1" applyBorder="1" applyAlignment="1">
      <alignment horizontal="left"/>
    </xf>
    <xf numFmtId="0" fontId="32" fillId="0" borderId="3" xfId="6" applyFont="1" applyBorder="1" applyAlignment="1">
      <alignment horizontal="center" vertical="center"/>
    </xf>
    <xf numFmtId="0" fontId="32" fillId="0" borderId="2" xfId="6" applyFont="1" applyBorder="1" applyAlignment="1">
      <alignment horizontal="center" vertical="center"/>
    </xf>
    <xf numFmtId="14" fontId="34" fillId="0" borderId="0" xfId="6" applyNumberFormat="1" applyFont="1" applyAlignment="1">
      <alignment horizontal="left"/>
    </xf>
    <xf numFmtId="0" fontId="34" fillId="0" borderId="0" xfId="6" applyFont="1" applyAlignment="1">
      <alignment horizontal="left" vertical="top" wrapText="1"/>
    </xf>
    <xf numFmtId="0" fontId="34" fillId="0" borderId="0" xfId="6" applyFont="1" applyAlignment="1">
      <alignment horizontal="left" wrapText="1"/>
    </xf>
    <xf numFmtId="0" fontId="34" fillId="0" borderId="18" xfId="6" applyFont="1" applyBorder="1" applyAlignment="1">
      <alignment horizontal="center"/>
    </xf>
    <xf numFmtId="0" fontId="38" fillId="0" borderId="17" xfId="6" applyFont="1" applyBorder="1" applyAlignment="1">
      <alignment horizontal="center"/>
    </xf>
    <xf numFmtId="0" fontId="32" fillId="0" borderId="0" xfId="6" applyFont="1" applyAlignment="1">
      <alignment horizontal="center" vertical="center" wrapText="1"/>
    </xf>
    <xf numFmtId="0" fontId="33" fillId="0" borderId="18" xfId="6" applyFont="1" applyBorder="1" applyAlignment="1">
      <alignment horizontal="center" vertical="center"/>
    </xf>
    <xf numFmtId="0" fontId="37" fillId="0" borderId="18" xfId="6" applyFont="1" applyBorder="1" applyAlignment="1">
      <alignment horizontal="left" vertical="center" wrapText="1"/>
    </xf>
    <xf numFmtId="0" fontId="37" fillId="0" borderId="2" xfId="6" applyFont="1" applyBorder="1" applyAlignment="1">
      <alignment horizontal="left" vertical="top" wrapText="1"/>
    </xf>
    <xf numFmtId="0" fontId="34" fillId="0" borderId="18" xfId="6" applyFont="1" applyBorder="1" applyAlignment="1">
      <alignment horizontal="center" vertical="center" wrapText="1"/>
    </xf>
    <xf numFmtId="0" fontId="36" fillId="0" borderId="0" xfId="6" applyFont="1" applyBorder="1" applyAlignment="1">
      <alignment horizontal="left" vertical="center" wrapText="1"/>
    </xf>
    <xf numFmtId="0" fontId="33" fillId="0" borderId="0" xfId="6" applyFont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49" fontId="2" fillId="46" borderId="4" xfId="3" applyNumberFormat="1" applyFont="1" applyFill="1" applyBorder="1" applyAlignment="1">
      <alignment horizontal="center" vertical="center" wrapText="1"/>
    </xf>
    <xf numFmtId="49" fontId="2" fillId="47" borderId="4" xfId="8" applyNumberFormat="1" applyFont="1" applyFill="1" applyBorder="1" applyAlignment="1">
      <alignment horizontal="center" vertical="center" wrapText="1"/>
    </xf>
    <xf numFmtId="0" fontId="28" fillId="48" borderId="3" xfId="1" applyFont="1" applyFill="1" applyBorder="1" applyAlignment="1">
      <alignment horizontal="center" vertical="center" wrapText="1"/>
    </xf>
    <xf numFmtId="0" fontId="28" fillId="48" borderId="1" xfId="1" applyFont="1" applyFill="1" applyBorder="1" applyAlignment="1">
      <alignment horizontal="center" vertical="center" wrapText="1"/>
    </xf>
  </cellXfs>
  <cellStyles count="840">
    <cellStyle name="20% - Акцент1 2" xfId="12"/>
    <cellStyle name="20% - Акцент1 2 2" xfId="13"/>
    <cellStyle name="20% - Акцент1 2 2 2" xfId="14"/>
    <cellStyle name="20% - Акцент1 2 3" xfId="15"/>
    <cellStyle name="20% - Акцент1 2 3 2" xfId="16"/>
    <cellStyle name="20% - Акцент1 2 4" xfId="17"/>
    <cellStyle name="20% - Акцент1 2 4 2" xfId="18"/>
    <cellStyle name="20% - Акцент1 2 5" xfId="19"/>
    <cellStyle name="20% - Акцент1 2 6" xfId="20"/>
    <cellStyle name="20% - Акцент1 2_Лист1" xfId="21"/>
    <cellStyle name="20% - Акцент1 3" xfId="22"/>
    <cellStyle name="20% - Акцент1 3 2" xfId="23"/>
    <cellStyle name="20% - Акцент1 4" xfId="24"/>
    <cellStyle name="20% - Акцент1 5" xfId="25"/>
    <cellStyle name="20% - Акцент2 2" xfId="26"/>
    <cellStyle name="20% - Акцент2 2 2" xfId="27"/>
    <cellStyle name="20% - Акцент2 2 2 2" xfId="28"/>
    <cellStyle name="20% - Акцент2 2 3" xfId="29"/>
    <cellStyle name="20% - Акцент2 2 3 2" xfId="30"/>
    <cellStyle name="20% - Акцент2 2 4" xfId="31"/>
    <cellStyle name="20% - Акцент2 2 4 2" xfId="32"/>
    <cellStyle name="20% - Акцент2 2 5" xfId="33"/>
    <cellStyle name="20% - Акцент2 2 6" xfId="34"/>
    <cellStyle name="20% - Акцент2 2_Лист1" xfId="35"/>
    <cellStyle name="20% - Акцент2 3" xfId="36"/>
    <cellStyle name="20% - Акцент2 3 2" xfId="37"/>
    <cellStyle name="20% - Акцент2 4" xfId="38"/>
    <cellStyle name="20% - Акцент2 5" xfId="39"/>
    <cellStyle name="20% - Акцент3 2" xfId="40"/>
    <cellStyle name="20% - Акцент3 2 2" xfId="41"/>
    <cellStyle name="20% - Акцент3 2 2 2" xfId="42"/>
    <cellStyle name="20% - Акцент3 2 3" xfId="43"/>
    <cellStyle name="20% - Акцент3 2 3 2" xfId="44"/>
    <cellStyle name="20% - Акцент3 2 4" xfId="45"/>
    <cellStyle name="20% - Акцент3 2 4 2" xfId="46"/>
    <cellStyle name="20% - Акцент3 2 5" xfId="47"/>
    <cellStyle name="20% - Акцент3 2 6" xfId="48"/>
    <cellStyle name="20% - Акцент3 2_Лист1" xfId="49"/>
    <cellStyle name="20% - Акцент3 3" xfId="50"/>
    <cellStyle name="20% - Акцент3 3 2" xfId="51"/>
    <cellStyle name="20% - Акцент3 4" xfId="52"/>
    <cellStyle name="20% - Акцент3 5" xfId="53"/>
    <cellStyle name="20% - Акцент4 2" xfId="54"/>
    <cellStyle name="20% - Акцент4 2 2" xfId="55"/>
    <cellStyle name="20% - Акцент4 2 2 2" xfId="56"/>
    <cellStyle name="20% - Акцент4 2 3" xfId="57"/>
    <cellStyle name="20% - Акцент4 2 3 2" xfId="58"/>
    <cellStyle name="20% - Акцент4 2 4" xfId="59"/>
    <cellStyle name="20% - Акцент4 2 4 2" xfId="60"/>
    <cellStyle name="20% - Акцент4 2 5" xfId="61"/>
    <cellStyle name="20% - Акцент4 2 6" xfId="62"/>
    <cellStyle name="20% - Акцент4 2_Лист1" xfId="63"/>
    <cellStyle name="20% - Акцент4 3" xfId="64"/>
    <cellStyle name="20% - Акцент4 3 2" xfId="65"/>
    <cellStyle name="20% - Акцент4 4" xfId="66"/>
    <cellStyle name="20% - Акцент4 5" xfId="67"/>
    <cellStyle name="20% - Акцент5 2" xfId="68"/>
    <cellStyle name="20% - Акцент5 2 2" xfId="69"/>
    <cellStyle name="20% - Акцент5 2 2 2" xfId="70"/>
    <cellStyle name="20% - Акцент5 2 3" xfId="71"/>
    <cellStyle name="20% - Акцент5 2 3 2" xfId="72"/>
    <cellStyle name="20% - Акцент5 2 4" xfId="73"/>
    <cellStyle name="20% - Акцент5 2 4 2" xfId="74"/>
    <cellStyle name="20% - Акцент5 2 5" xfId="75"/>
    <cellStyle name="20% - Акцент5 2 6" xfId="76"/>
    <cellStyle name="20% - Акцент5 2_Лист1" xfId="77"/>
    <cellStyle name="20% - Акцент5 3" xfId="78"/>
    <cellStyle name="20% - Акцент5 3 2" xfId="79"/>
    <cellStyle name="20% - Акцент5 4" xfId="80"/>
    <cellStyle name="20% - Акцент5 5" xfId="81"/>
    <cellStyle name="20% - Акцент6 2" xfId="82"/>
    <cellStyle name="20% - Акцент6 2 2" xfId="83"/>
    <cellStyle name="20% - Акцент6 2 2 2" xfId="84"/>
    <cellStyle name="20% - Акцент6 2 3" xfId="85"/>
    <cellStyle name="20% - Акцент6 2 3 2" xfId="86"/>
    <cellStyle name="20% - Акцент6 2 4" xfId="87"/>
    <cellStyle name="20% - Акцент6 2 4 2" xfId="88"/>
    <cellStyle name="20% - Акцент6 2 5" xfId="89"/>
    <cellStyle name="20% - Акцент6 2 6" xfId="90"/>
    <cellStyle name="20% - Акцент6 2_Лист1" xfId="91"/>
    <cellStyle name="20% - Акцент6 3" xfId="92"/>
    <cellStyle name="20% - Акцент6 3 2" xfId="93"/>
    <cellStyle name="20% - Акцент6 4" xfId="94"/>
    <cellStyle name="20% - Акцент6 5" xfId="95"/>
    <cellStyle name="40% - Акцент1 2" xfId="96"/>
    <cellStyle name="40% - Акцент1 2 2" xfId="97"/>
    <cellStyle name="40% - Акцент1 2 2 2" xfId="98"/>
    <cellStyle name="40% - Акцент1 2 3" xfId="99"/>
    <cellStyle name="40% - Акцент1 2 3 2" xfId="100"/>
    <cellStyle name="40% - Акцент1 2 4" xfId="101"/>
    <cellStyle name="40% - Акцент1 2 4 2" xfId="102"/>
    <cellStyle name="40% - Акцент1 2 5" xfId="103"/>
    <cellStyle name="40% - Акцент1 2 6" xfId="104"/>
    <cellStyle name="40% - Акцент1 2_Лист1" xfId="105"/>
    <cellStyle name="40% - Акцент1 3" xfId="106"/>
    <cellStyle name="40% - Акцент1 3 2" xfId="107"/>
    <cellStyle name="40% - Акцент1 4" xfId="108"/>
    <cellStyle name="40% - Акцент1 5" xfId="109"/>
    <cellStyle name="40% - Акцент2 2" xfId="110"/>
    <cellStyle name="40% - Акцент2 2 2" xfId="111"/>
    <cellStyle name="40% - Акцент2 2 2 2" xfId="112"/>
    <cellStyle name="40% - Акцент2 2 3" xfId="113"/>
    <cellStyle name="40% - Акцент2 2 3 2" xfId="114"/>
    <cellStyle name="40% - Акцент2 2 4" xfId="115"/>
    <cellStyle name="40% - Акцент2 2 4 2" xfId="116"/>
    <cellStyle name="40% - Акцент2 2 5" xfId="117"/>
    <cellStyle name="40% - Акцент2 2 6" xfId="118"/>
    <cellStyle name="40% - Акцент2 2_Лист1" xfId="119"/>
    <cellStyle name="40% - Акцент2 3" xfId="120"/>
    <cellStyle name="40% - Акцент2 3 2" xfId="121"/>
    <cellStyle name="40% - Акцент2 4" xfId="122"/>
    <cellStyle name="40% - Акцент2 5" xfId="123"/>
    <cellStyle name="40% - Акцент3 2" xfId="124"/>
    <cellStyle name="40% - Акцент3 2 2" xfId="125"/>
    <cellStyle name="40% - Акцент3 2 2 2" xfId="126"/>
    <cellStyle name="40% - Акцент3 2 3" xfId="127"/>
    <cellStyle name="40% - Акцент3 2 3 2" xfId="128"/>
    <cellStyle name="40% - Акцент3 2 4" xfId="129"/>
    <cellStyle name="40% - Акцент3 2 4 2" xfId="130"/>
    <cellStyle name="40% - Акцент3 2 5" xfId="131"/>
    <cellStyle name="40% - Акцент3 2 6" xfId="132"/>
    <cellStyle name="40% - Акцент3 2_Лист1" xfId="133"/>
    <cellStyle name="40% - Акцент3 3" xfId="134"/>
    <cellStyle name="40% - Акцент3 3 2" xfId="135"/>
    <cellStyle name="40% - Акцент3 4" xfId="136"/>
    <cellStyle name="40% - Акцент3 5" xfId="137"/>
    <cellStyle name="40% - Акцент4 2" xfId="138"/>
    <cellStyle name="40% - Акцент4 2 2" xfId="139"/>
    <cellStyle name="40% - Акцент4 2 2 2" xfId="140"/>
    <cellStyle name="40% - Акцент4 2 3" xfId="141"/>
    <cellStyle name="40% - Акцент4 2 3 2" xfId="142"/>
    <cellStyle name="40% - Акцент4 2 4" xfId="143"/>
    <cellStyle name="40% - Акцент4 2 4 2" xfId="144"/>
    <cellStyle name="40% - Акцент4 2 5" xfId="145"/>
    <cellStyle name="40% - Акцент4 2 6" xfId="146"/>
    <cellStyle name="40% - Акцент4 2_Лист1" xfId="147"/>
    <cellStyle name="40% - Акцент4 3" xfId="148"/>
    <cellStyle name="40% - Акцент4 3 2" xfId="149"/>
    <cellStyle name="40% - Акцент4 4" xfId="150"/>
    <cellStyle name="40% - Акцент4 5" xfId="151"/>
    <cellStyle name="40% - Акцент5 2" xfId="152"/>
    <cellStyle name="40% - Акцент5 2 2" xfId="153"/>
    <cellStyle name="40% - Акцент5 2 2 2" xfId="154"/>
    <cellStyle name="40% - Акцент5 2 3" xfId="155"/>
    <cellStyle name="40% - Акцент5 2 3 2" xfId="156"/>
    <cellStyle name="40% - Акцент5 2 4" xfId="157"/>
    <cellStyle name="40% - Акцент5 2 4 2" xfId="158"/>
    <cellStyle name="40% - Акцент5 2 5" xfId="159"/>
    <cellStyle name="40% - Акцент5 2 6" xfId="160"/>
    <cellStyle name="40% - Акцент5 2_Лист1" xfId="161"/>
    <cellStyle name="40% - Акцент5 3" xfId="162"/>
    <cellStyle name="40% - Акцент5 3 2" xfId="163"/>
    <cellStyle name="40% - Акцент5 4" xfId="164"/>
    <cellStyle name="40% - Акцент5 5" xfId="165"/>
    <cellStyle name="40% - Акцент6 2" xfId="166"/>
    <cellStyle name="40% - Акцент6 2 2" xfId="167"/>
    <cellStyle name="40% - Акцент6 2 2 2" xfId="168"/>
    <cellStyle name="40% - Акцент6 2 3" xfId="169"/>
    <cellStyle name="40% - Акцент6 2 3 2" xfId="170"/>
    <cellStyle name="40% - Акцент6 2 4" xfId="171"/>
    <cellStyle name="40% - Акцент6 2 4 2" xfId="172"/>
    <cellStyle name="40% - Акцент6 2 5" xfId="173"/>
    <cellStyle name="40% - Акцент6 2 6" xfId="174"/>
    <cellStyle name="40% - Акцент6 2_Лист1" xfId="175"/>
    <cellStyle name="40% - Акцент6 3" xfId="176"/>
    <cellStyle name="40% - Акцент6 3 2" xfId="177"/>
    <cellStyle name="40% - Акцент6 4" xfId="178"/>
    <cellStyle name="40% - Акцент6 5" xfId="179"/>
    <cellStyle name="60% - Акцент1 2" xfId="180"/>
    <cellStyle name="60% - Акцент1 2 2" xfId="181"/>
    <cellStyle name="60% - Акцент1 2 3" xfId="182"/>
    <cellStyle name="60% - Акцент1 2 4" xfId="183"/>
    <cellStyle name="60% - Акцент1 2 5" xfId="184"/>
    <cellStyle name="60% - Акцент1 2_Лист1" xfId="185"/>
    <cellStyle name="60% - Акцент1 3" xfId="186"/>
    <cellStyle name="60% - Акцент1 4" xfId="187"/>
    <cellStyle name="60% - Акцент2 2" xfId="188"/>
    <cellStyle name="60% - Акцент2 2 2" xfId="189"/>
    <cellStyle name="60% - Акцент2 2 3" xfId="190"/>
    <cellStyle name="60% - Акцент2 2 4" xfId="191"/>
    <cellStyle name="60% - Акцент2 2 5" xfId="192"/>
    <cellStyle name="60% - Акцент2 2_Лист1" xfId="193"/>
    <cellStyle name="60% - Акцент2 3" xfId="194"/>
    <cellStyle name="60% - Акцент2 4" xfId="195"/>
    <cellStyle name="60% - Акцент3 2" xfId="196"/>
    <cellStyle name="60% - Акцент3 2 2" xfId="197"/>
    <cellStyle name="60% - Акцент3 2 3" xfId="198"/>
    <cellStyle name="60% - Акцент3 2 4" xfId="199"/>
    <cellStyle name="60% - Акцент3 2 5" xfId="200"/>
    <cellStyle name="60% - Акцент3 2_Лист1" xfId="201"/>
    <cellStyle name="60% - Акцент3 3" xfId="202"/>
    <cellStyle name="60% - Акцент3 4" xfId="203"/>
    <cellStyle name="60% - Акцент4 2" xfId="204"/>
    <cellStyle name="60% - Акцент4 2 2" xfId="205"/>
    <cellStyle name="60% - Акцент4 2 3" xfId="206"/>
    <cellStyle name="60% - Акцент4 2 4" xfId="207"/>
    <cellStyle name="60% - Акцент4 2 5" xfId="208"/>
    <cellStyle name="60% - Акцент4 2_Лист1" xfId="209"/>
    <cellStyle name="60% - Акцент4 3" xfId="210"/>
    <cellStyle name="60% - Акцент4 4" xfId="211"/>
    <cellStyle name="60% - Акцент5 2" xfId="212"/>
    <cellStyle name="60% - Акцент5 2 2" xfId="213"/>
    <cellStyle name="60% - Акцент5 2 3" xfId="214"/>
    <cellStyle name="60% - Акцент5 2 4" xfId="215"/>
    <cellStyle name="60% - Акцент5 2 5" xfId="216"/>
    <cellStyle name="60% - Акцент5 2_Лист1" xfId="217"/>
    <cellStyle name="60% - Акцент5 3" xfId="218"/>
    <cellStyle name="60% - Акцент5 4" xfId="219"/>
    <cellStyle name="60% - Акцент6 2" xfId="220"/>
    <cellStyle name="60% - Акцент6 2 2" xfId="221"/>
    <cellStyle name="60% - Акцент6 2 3" xfId="222"/>
    <cellStyle name="60% - Акцент6 2 4" xfId="223"/>
    <cellStyle name="60% - Акцент6 2 5" xfId="224"/>
    <cellStyle name="60% - Акцент6 2_Лист1" xfId="225"/>
    <cellStyle name="60% - Акцент6 3" xfId="226"/>
    <cellStyle name="60% - Акцент6 4" xfId="227"/>
    <cellStyle name="Excel_BuiltIn_Обычный 13" xfId="228"/>
    <cellStyle name="Excel_BuiltIn_Обычный 23" xfId="8"/>
    <cellStyle name="Акцент1 2" xfId="229"/>
    <cellStyle name="Акцент1 2 2" xfId="230"/>
    <cellStyle name="Акцент1 2 3" xfId="231"/>
    <cellStyle name="Акцент1 2 4" xfId="232"/>
    <cellStyle name="Акцент1 2 5" xfId="233"/>
    <cellStyle name="Акцент1 2_Лист1" xfId="234"/>
    <cellStyle name="Акцент1 3" xfId="235"/>
    <cellStyle name="Акцент1 4" xfId="236"/>
    <cellStyle name="Акцент2 2" xfId="237"/>
    <cellStyle name="Акцент2 2 2" xfId="238"/>
    <cellStyle name="Акцент2 2 3" xfId="239"/>
    <cellStyle name="Акцент2 2 4" xfId="240"/>
    <cellStyle name="Акцент2 2 5" xfId="241"/>
    <cellStyle name="Акцент2 2_Лист1" xfId="242"/>
    <cellStyle name="Акцент2 3" xfId="243"/>
    <cellStyle name="Акцент2 4" xfId="244"/>
    <cellStyle name="Акцент3 2" xfId="245"/>
    <cellStyle name="Акцент3 2 2" xfId="246"/>
    <cellStyle name="Акцент3 2 3" xfId="247"/>
    <cellStyle name="Акцент3 2 4" xfId="248"/>
    <cellStyle name="Акцент3 2 5" xfId="249"/>
    <cellStyle name="Акцент3 2_Лист1" xfId="250"/>
    <cellStyle name="Акцент3 3" xfId="251"/>
    <cellStyle name="Акцент3 4" xfId="252"/>
    <cellStyle name="Акцент4 2" xfId="253"/>
    <cellStyle name="Акцент4 2 2" xfId="254"/>
    <cellStyle name="Акцент4 2 3" xfId="255"/>
    <cellStyle name="Акцент4 2 4" xfId="256"/>
    <cellStyle name="Акцент4 2 5" xfId="257"/>
    <cellStyle name="Акцент4 2_Лист1" xfId="258"/>
    <cellStyle name="Акцент4 3" xfId="259"/>
    <cellStyle name="Акцент4 4" xfId="260"/>
    <cellStyle name="Акцент5 2" xfId="261"/>
    <cellStyle name="Акцент5 2 2" xfId="262"/>
    <cellStyle name="Акцент5 2 3" xfId="263"/>
    <cellStyle name="Акцент5 2 4" xfId="264"/>
    <cellStyle name="Акцент5 2 5" xfId="265"/>
    <cellStyle name="Акцент5 2_Лист1" xfId="266"/>
    <cellStyle name="Акцент5 3" xfId="267"/>
    <cellStyle name="Акцент5 4" xfId="268"/>
    <cellStyle name="Акцент6 2" xfId="269"/>
    <cellStyle name="Акцент6 2 2" xfId="270"/>
    <cellStyle name="Акцент6 2 3" xfId="271"/>
    <cellStyle name="Акцент6 2 4" xfId="272"/>
    <cellStyle name="Акцент6 2 5" xfId="273"/>
    <cellStyle name="Акцент6 2_Лист1" xfId="274"/>
    <cellStyle name="Акцент6 3" xfId="275"/>
    <cellStyle name="Акцент6 4" xfId="276"/>
    <cellStyle name="Ввод  2" xfId="277"/>
    <cellStyle name="Ввод  2 2" xfId="278"/>
    <cellStyle name="Ввод  2 3" xfId="279"/>
    <cellStyle name="Ввод  2 4" xfId="280"/>
    <cellStyle name="Ввод  2 5" xfId="281"/>
    <cellStyle name="Ввод  2_Лист1" xfId="282"/>
    <cellStyle name="Ввод  3" xfId="283"/>
    <cellStyle name="Ввод  4" xfId="284"/>
    <cellStyle name="Вывод 2" xfId="285"/>
    <cellStyle name="Вывод 2 2" xfId="286"/>
    <cellStyle name="Вывод 2 3" xfId="287"/>
    <cellStyle name="Вывод 2 4" xfId="288"/>
    <cellStyle name="Вывод 2 5" xfId="289"/>
    <cellStyle name="Вывод 2_Лист1" xfId="290"/>
    <cellStyle name="Вывод 3" xfId="291"/>
    <cellStyle name="Вывод 4" xfId="292"/>
    <cellStyle name="Вычисление 2" xfId="293"/>
    <cellStyle name="Вычисление 2 2" xfId="294"/>
    <cellStyle name="Вычисление 2 3" xfId="295"/>
    <cellStyle name="Вычисление 2 4" xfId="296"/>
    <cellStyle name="Вычисление 2 5" xfId="297"/>
    <cellStyle name="Вычисление 2_Лист1" xfId="298"/>
    <cellStyle name="Вычисление 3" xfId="299"/>
    <cellStyle name="Вычисление 4" xfId="300"/>
    <cellStyle name="Заголовок 1 2" xfId="301"/>
    <cellStyle name="Заголовок 1 3" xfId="302"/>
    <cellStyle name="Заголовок 1 4" xfId="303"/>
    <cellStyle name="Заголовок 2 2" xfId="304"/>
    <cellStyle name="Заголовок 2 3" xfId="305"/>
    <cellStyle name="Заголовок 2 4" xfId="306"/>
    <cellStyle name="Заголовок 3 2" xfId="307"/>
    <cellStyle name="Заголовок 3 3" xfId="308"/>
    <cellStyle name="Заголовок 3 4" xfId="309"/>
    <cellStyle name="Заголовок 4 2" xfId="310"/>
    <cellStyle name="Заголовок 4 3" xfId="311"/>
    <cellStyle name="Заголовок 4 4" xfId="312"/>
    <cellStyle name="Итог 2" xfId="313"/>
    <cellStyle name="Итог 3" xfId="314"/>
    <cellStyle name="Итог 4" xfId="315"/>
    <cellStyle name="Контрольная ячейка 2" xfId="316"/>
    <cellStyle name="Контрольная ячейка 2 2" xfId="317"/>
    <cellStyle name="Контрольная ячейка 2 3" xfId="318"/>
    <cellStyle name="Контрольная ячейка 2 4" xfId="319"/>
    <cellStyle name="Контрольная ячейка 2 5" xfId="320"/>
    <cellStyle name="Контрольная ячейка 2_Лист1" xfId="321"/>
    <cellStyle name="Контрольная ячейка 3" xfId="322"/>
    <cellStyle name="Контрольная ячейка 4" xfId="323"/>
    <cellStyle name="Название 2" xfId="324"/>
    <cellStyle name="Название 3" xfId="325"/>
    <cellStyle name="Название 4" xfId="326"/>
    <cellStyle name="Нейтральный 2" xfId="327"/>
    <cellStyle name="Нейтральный 2 2" xfId="328"/>
    <cellStyle name="Нейтральный 2 3" xfId="329"/>
    <cellStyle name="Нейтральный 2 4" xfId="330"/>
    <cellStyle name="Нейтральный 2 5" xfId="331"/>
    <cellStyle name="Нейтральный 2_Лист1" xfId="332"/>
    <cellStyle name="Нейтральный 3" xfId="333"/>
    <cellStyle name="Нейтральный 4" xfId="334"/>
    <cellStyle name="Обычный" xfId="0" builtinId="0"/>
    <cellStyle name="Обычный 10" xfId="335"/>
    <cellStyle name="Обычный 10 2" xfId="336"/>
    <cellStyle name="Обычный 10 2 2" xfId="337"/>
    <cellStyle name="Обычный 10 2 2 2" xfId="338"/>
    <cellStyle name="Обычный 10 2 3" xfId="339"/>
    <cellStyle name="Обычный 10 3" xfId="340"/>
    <cellStyle name="Обычный 10 3 2" xfId="341"/>
    <cellStyle name="Обычный 10 3 2 2" xfId="342"/>
    <cellStyle name="Обычный 10 3 3" xfId="343"/>
    <cellStyle name="Обычный 10 4" xfId="344"/>
    <cellStyle name="Обычный 10 4 2" xfId="345"/>
    <cellStyle name="Обычный 10 4 2 2" xfId="346"/>
    <cellStyle name="Обычный 10 4 3" xfId="347"/>
    <cellStyle name="Обычный 10 5" xfId="348"/>
    <cellStyle name="Обычный 11" xfId="349"/>
    <cellStyle name="Обычный 11 2" xfId="350"/>
    <cellStyle name="Обычный 11 2 2" xfId="351"/>
    <cellStyle name="Обычный 11 2 2 2" xfId="352"/>
    <cellStyle name="Обычный 11 2 3" xfId="353"/>
    <cellStyle name="Обычный 11 3" xfId="354"/>
    <cellStyle name="Обычный 11 3 2" xfId="355"/>
    <cellStyle name="Обычный 11 3 2 2" xfId="356"/>
    <cellStyle name="Обычный 11 3 3" xfId="357"/>
    <cellStyle name="Обычный 11 4" xfId="358"/>
    <cellStyle name="Обычный 11 4 2" xfId="359"/>
    <cellStyle name="Обычный 11 4 2 2" xfId="360"/>
    <cellStyle name="Обычный 11 4 3" xfId="361"/>
    <cellStyle name="Обычный 11 5" xfId="362"/>
    <cellStyle name="Обычный 12" xfId="363"/>
    <cellStyle name="Обычный 12 2" xfId="364"/>
    <cellStyle name="Обычный 12 2 2" xfId="365"/>
    <cellStyle name="Обычный 12 2 2 2" xfId="366"/>
    <cellStyle name="Обычный 12 2 3" xfId="367"/>
    <cellStyle name="Обычный 12 3" xfId="368"/>
    <cellStyle name="Обычный 12 3 2" xfId="369"/>
    <cellStyle name="Обычный 12 3 2 2" xfId="370"/>
    <cellStyle name="Обычный 12 3 3" xfId="371"/>
    <cellStyle name="Обычный 12 4" xfId="372"/>
    <cellStyle name="Обычный 12 4 2" xfId="373"/>
    <cellStyle name="Обычный 12 4 2 2" xfId="374"/>
    <cellStyle name="Обычный 12 4 3" xfId="375"/>
    <cellStyle name="Обычный 12 5" xfId="376"/>
    <cellStyle name="Обычный 13" xfId="377"/>
    <cellStyle name="Обычный 13 2" xfId="6"/>
    <cellStyle name="Обычный 13 3" xfId="3"/>
    <cellStyle name="Обычный 13 3 2" xfId="4"/>
    <cellStyle name="Обычный 13 3 3" xfId="378"/>
    <cellStyle name="Обычный 13 3 3 2" xfId="379"/>
    <cellStyle name="Обычный 13 3 4" xfId="380"/>
    <cellStyle name="Обычный 13 4" xfId="381"/>
    <cellStyle name="Обычный 13 5" xfId="382"/>
    <cellStyle name="Обычный 13 5 2" xfId="383"/>
    <cellStyle name="Обычный 13 6" xfId="384"/>
    <cellStyle name="Обычный 13_Лист1" xfId="385"/>
    <cellStyle name="Обычный 14" xfId="386"/>
    <cellStyle name="Обычный 14 2" xfId="387"/>
    <cellStyle name="Обычный 14 3" xfId="388"/>
    <cellStyle name="Обычный 14 3 2" xfId="389"/>
    <cellStyle name="Обычный 14 3 3" xfId="390"/>
    <cellStyle name="Обычный 14 3 3 2" xfId="391"/>
    <cellStyle name="Обычный 14 4" xfId="392"/>
    <cellStyle name="Обычный 14 4 2" xfId="393"/>
    <cellStyle name="Обычный 14 4 3" xfId="394"/>
    <cellStyle name="Обычный 14 4 3 2" xfId="395"/>
    <cellStyle name="Обычный 14 5" xfId="396"/>
    <cellStyle name="Обычный 14 6" xfId="397"/>
    <cellStyle name="Обычный 14 6 2" xfId="398"/>
    <cellStyle name="Обычный 14 7" xfId="399"/>
    <cellStyle name="Обычный 14_Лист1" xfId="400"/>
    <cellStyle name="Обычный 15" xfId="401"/>
    <cellStyle name="Обычный 15 10" xfId="402"/>
    <cellStyle name="Обычный 15 11" xfId="403"/>
    <cellStyle name="Обычный 15 12" xfId="404"/>
    <cellStyle name="Обычный 15 2" xfId="405"/>
    <cellStyle name="Обычный 15 2 2" xfId="406"/>
    <cellStyle name="Обычный 15 2 3" xfId="407"/>
    <cellStyle name="Обычный 15 2 3 2" xfId="408"/>
    <cellStyle name="Обычный 15 2_Лист1" xfId="409"/>
    <cellStyle name="Обычный 15 3" xfId="410"/>
    <cellStyle name="Обычный 15 4" xfId="411"/>
    <cellStyle name="Обычный 15 5" xfId="412"/>
    <cellStyle name="Обычный 15 6" xfId="413"/>
    <cellStyle name="Обычный 15 7" xfId="414"/>
    <cellStyle name="Обычный 15 8" xfId="415"/>
    <cellStyle name="Обычный 15 9" xfId="416"/>
    <cellStyle name="Обычный 15_Лист1" xfId="417"/>
    <cellStyle name="Обычный 16" xfId="418"/>
    <cellStyle name="Обычный 16 2" xfId="419"/>
    <cellStyle name="Обычный 16 3" xfId="420"/>
    <cellStyle name="Обычный 17" xfId="421"/>
    <cellStyle name="Обычный 17 2" xfId="422"/>
    <cellStyle name="Обычный 17 3" xfId="423"/>
    <cellStyle name="Обычный 17 4" xfId="424"/>
    <cellStyle name="Обычный 17 5" xfId="425"/>
    <cellStyle name="Обычный 17_Лист1" xfId="426"/>
    <cellStyle name="Обычный 18" xfId="427"/>
    <cellStyle name="Обычный 18 2" xfId="428"/>
    <cellStyle name="Обычный 19" xfId="429"/>
    <cellStyle name="Обычный 19 2" xfId="430"/>
    <cellStyle name="Обычный 19 2 2" xfId="431"/>
    <cellStyle name="Обычный 19 3" xfId="432"/>
    <cellStyle name="Обычный 19 4" xfId="433"/>
    <cellStyle name="Обычный 2" xfId="434"/>
    <cellStyle name="Обычный 2 10" xfId="435"/>
    <cellStyle name="Обычный 2 11" xfId="436"/>
    <cellStyle name="Обычный 2 11 2" xfId="437"/>
    <cellStyle name="Обычный 2 2" xfId="438"/>
    <cellStyle name="Обычный 2 2 2" xfId="439"/>
    <cellStyle name="Обычный 2 2 2 2" xfId="440"/>
    <cellStyle name="Обычный 2 2 3" xfId="441"/>
    <cellStyle name="Обычный 2 2 3 2" xfId="442"/>
    <cellStyle name="Обычный 2 2 4" xfId="443"/>
    <cellStyle name="Обычный 2 3" xfId="444"/>
    <cellStyle name="Обычный 2 3 2" xfId="445"/>
    <cellStyle name="Обычный 2 4" xfId="446"/>
    <cellStyle name="Обычный 2 4 2" xfId="447"/>
    <cellStyle name="Обычный 2 4 3" xfId="448"/>
    <cellStyle name="Обычный 2 4 4" xfId="449"/>
    <cellStyle name="Обычный 2 4_Лист1" xfId="5"/>
    <cellStyle name="Обычный 2 5" xfId="450"/>
    <cellStyle name="Обычный 2 5 2" xfId="451"/>
    <cellStyle name="Обычный 2 5 2 2" xfId="452"/>
    <cellStyle name="Обычный 2 5 3" xfId="453"/>
    <cellStyle name="Обычный 2 5 4" xfId="454"/>
    <cellStyle name="Обычный 2 5_Лист1" xfId="455"/>
    <cellStyle name="Обычный 2 6" xfId="456"/>
    <cellStyle name="Обычный 2 6 2" xfId="457"/>
    <cellStyle name="Обычный 2 6 2 2" xfId="458"/>
    <cellStyle name="Обычный 2 6 3" xfId="459"/>
    <cellStyle name="Обычный 2 7" xfId="460"/>
    <cellStyle name="Обычный 2 7 2" xfId="461"/>
    <cellStyle name="Обычный 2 7 2 2" xfId="462"/>
    <cellStyle name="Обычный 2 7 3" xfId="463"/>
    <cellStyle name="Обычный 2 8" xfId="464"/>
    <cellStyle name="Обычный 2 8 2" xfId="465"/>
    <cellStyle name="Обычный 2 8 3" xfId="466"/>
    <cellStyle name="Обычный 2 8 3 2" xfId="467"/>
    <cellStyle name="Обычный 2 9" xfId="468"/>
    <cellStyle name="Обычный 2_Лист1" xfId="469"/>
    <cellStyle name="Обычный 20" xfId="470"/>
    <cellStyle name="Обычный 20 2" xfId="471"/>
    <cellStyle name="Обычный 20 2 2" xfId="472"/>
    <cellStyle name="Обычный 20 3" xfId="473"/>
    <cellStyle name="Обычный 20 4" xfId="474"/>
    <cellStyle name="Обычный 21" xfId="475"/>
    <cellStyle name="Обычный 21 2" xfId="837"/>
    <cellStyle name="Обычный 22" xfId="476"/>
    <cellStyle name="Обычный 23" xfId="477"/>
    <cellStyle name="Обычный 24" xfId="478"/>
    <cellStyle name="Обычный 25" xfId="479"/>
    <cellStyle name="Обычный 25 2" xfId="480"/>
    <cellStyle name="Обычный 26" xfId="481"/>
    <cellStyle name="Обычный 26 2" xfId="482"/>
    <cellStyle name="Обычный 27" xfId="483"/>
    <cellStyle name="Обычный 27 2" xfId="484"/>
    <cellStyle name="Обычный 28" xfId="485"/>
    <cellStyle name="Обычный 28 2" xfId="486"/>
    <cellStyle name="Обычный 29" xfId="487"/>
    <cellStyle name="Обычный 29 2" xfId="488"/>
    <cellStyle name="Обычный 3" xfId="489"/>
    <cellStyle name="Обычный 3 2" xfId="490"/>
    <cellStyle name="Обычный 3 2 2" xfId="491"/>
    <cellStyle name="Обычный 3 2 2 2" xfId="492"/>
    <cellStyle name="Обычный 3 2 3" xfId="493"/>
    <cellStyle name="Обычный 3 3" xfId="494"/>
    <cellStyle name="Обычный 3 3 2" xfId="495"/>
    <cellStyle name="Обычный 3 3 2 2" xfId="496"/>
    <cellStyle name="Обычный 3 3 3" xfId="497"/>
    <cellStyle name="Обычный 3 4" xfId="498"/>
    <cellStyle name="Обычный 3 4 2" xfId="499"/>
    <cellStyle name="Обычный 3 4 2 2" xfId="500"/>
    <cellStyle name="Обычный 3 4 3" xfId="501"/>
    <cellStyle name="Обычный 3 5" xfId="502"/>
    <cellStyle name="Обычный 30" xfId="503"/>
    <cellStyle name="Обычный 30 2" xfId="504"/>
    <cellStyle name="Обычный 31" xfId="505"/>
    <cellStyle name="Обычный 31 2" xfId="506"/>
    <cellStyle name="Обычный 32" xfId="507"/>
    <cellStyle name="Обычный 32 2" xfId="508"/>
    <cellStyle name="Обычный 33" xfId="509"/>
    <cellStyle name="Обычный 33 2" xfId="510"/>
    <cellStyle name="Обычный 34" xfId="511"/>
    <cellStyle name="Обычный 34 2" xfId="512"/>
    <cellStyle name="Обычный 34 3" xfId="513"/>
    <cellStyle name="Обычный 35" xfId="514"/>
    <cellStyle name="Обычный 35 2" xfId="515"/>
    <cellStyle name="Обычный 36" xfId="516"/>
    <cellStyle name="Обычный 36 2" xfId="517"/>
    <cellStyle name="Обычный 37" xfId="518"/>
    <cellStyle name="Обычный 37 2" xfId="519"/>
    <cellStyle name="Обычный 38" xfId="520"/>
    <cellStyle name="Обычный 38 2" xfId="521"/>
    <cellStyle name="Обычный 38 3" xfId="522"/>
    <cellStyle name="Обычный 39" xfId="523"/>
    <cellStyle name="Обычный 39 2" xfId="524"/>
    <cellStyle name="Обычный 4" xfId="525"/>
    <cellStyle name="Обычный 4 2" xfId="526"/>
    <cellStyle name="Обычный 4 2 2" xfId="527"/>
    <cellStyle name="Обычный 4 2 2 2" xfId="528"/>
    <cellStyle name="Обычный 4 2 3" xfId="529"/>
    <cellStyle name="Обычный 4 3" xfId="530"/>
    <cellStyle name="Обычный 4 3 2" xfId="531"/>
    <cellStyle name="Обычный 4 3 2 2" xfId="532"/>
    <cellStyle name="Обычный 4 3 3" xfId="533"/>
    <cellStyle name="Обычный 4 4" xfId="534"/>
    <cellStyle name="Обычный 4 4 2" xfId="535"/>
    <cellStyle name="Обычный 4 4 2 2" xfId="536"/>
    <cellStyle name="Обычный 4 4 3" xfId="537"/>
    <cellStyle name="Обычный 4 5" xfId="538"/>
    <cellStyle name="Обычный 40" xfId="9"/>
    <cellStyle name="Обычный 40 2" xfId="539"/>
    <cellStyle name="Обычный 40 3" xfId="540"/>
    <cellStyle name="Обычный 41" xfId="541"/>
    <cellStyle name="Обычный 41 2" xfId="542"/>
    <cellStyle name="Обычный 42" xfId="10"/>
    <cellStyle name="Обычный 42 2" xfId="543"/>
    <cellStyle name="Обычный 42 3" xfId="544"/>
    <cellStyle name="Обычный 43" xfId="545"/>
    <cellStyle name="Обычный 43 2" xfId="546"/>
    <cellStyle name="Обычный 43 3" xfId="547"/>
    <cellStyle name="Обычный 44" xfId="1"/>
    <cellStyle name="Обычный 44 2" xfId="548"/>
    <cellStyle name="Обычный 44 3" xfId="549"/>
    <cellStyle name="Обычный 45" xfId="550"/>
    <cellStyle name="Обычный 45 2" xfId="551"/>
    <cellStyle name="Обычный 46" xfId="552"/>
    <cellStyle name="Обычный 47" xfId="553"/>
    <cellStyle name="Обычный 48" xfId="554"/>
    <cellStyle name="Обычный 49" xfId="555"/>
    <cellStyle name="Обычный 5" xfId="556"/>
    <cellStyle name="Обычный 5 2" xfId="557"/>
    <cellStyle name="Обычный 5 3" xfId="558"/>
    <cellStyle name="Обычный 5 4" xfId="559"/>
    <cellStyle name="Обычный 5 5" xfId="560"/>
    <cellStyle name="Обычный 5_Лист1" xfId="561"/>
    <cellStyle name="Обычный 50" xfId="562"/>
    <cellStyle name="Обычный 50 2" xfId="11"/>
    <cellStyle name="Обычный 51" xfId="836"/>
    <cellStyle name="Обычный 6" xfId="563"/>
    <cellStyle name="Обычный 6 2" xfId="564"/>
    <cellStyle name="Обычный 6 3" xfId="565"/>
    <cellStyle name="Обычный 6 4" xfId="566"/>
    <cellStyle name="Обычный 6 5" xfId="567"/>
    <cellStyle name="Обычный 6_Лист1" xfId="568"/>
    <cellStyle name="Обычный 7" xfId="569"/>
    <cellStyle name="Обычный 7 2" xfId="570"/>
    <cellStyle name="Обычный 7 2 2" xfId="571"/>
    <cellStyle name="Обычный 7 2 2 2" xfId="572"/>
    <cellStyle name="Обычный 7 2 3" xfId="573"/>
    <cellStyle name="Обычный 7 3" xfId="574"/>
    <cellStyle name="Обычный 7 3 2" xfId="575"/>
    <cellStyle name="Обычный 7 3 2 2" xfId="576"/>
    <cellStyle name="Обычный 7 3 3" xfId="577"/>
    <cellStyle name="Обычный 7 4" xfId="578"/>
    <cellStyle name="Обычный 7 4 2" xfId="579"/>
    <cellStyle name="Обычный 7 4 2 2" xfId="580"/>
    <cellStyle name="Обычный 7 4 3" xfId="581"/>
    <cellStyle name="Обычный 7 5" xfId="582"/>
    <cellStyle name="Обычный 74" xfId="839"/>
    <cellStyle name="Обычный 77" xfId="838"/>
    <cellStyle name="Обычный 8" xfId="583"/>
    <cellStyle name="Обычный 8 2" xfId="584"/>
    <cellStyle name="Обычный 8 2 2" xfId="585"/>
    <cellStyle name="Обычный 8 2 2 2" xfId="586"/>
    <cellStyle name="Обычный 8 2 3" xfId="587"/>
    <cellStyle name="Обычный 8 3" xfId="588"/>
    <cellStyle name="Обычный 8 3 2" xfId="589"/>
    <cellStyle name="Обычный 8 3 2 2" xfId="590"/>
    <cellStyle name="Обычный 8 3 3" xfId="591"/>
    <cellStyle name="Обычный 8 4" xfId="592"/>
    <cellStyle name="Обычный 8 4 2" xfId="593"/>
    <cellStyle name="Обычный 8 4 2 2" xfId="594"/>
    <cellStyle name="Обычный 8 4 3" xfId="595"/>
    <cellStyle name="Обычный 8 5" xfId="596"/>
    <cellStyle name="Обычный 9" xfId="597"/>
    <cellStyle name="Обычный 9 2" xfId="598"/>
    <cellStyle name="Обычный 9 2 2" xfId="599"/>
    <cellStyle name="Обычный 9 2 2 2" xfId="600"/>
    <cellStyle name="Обычный 9 2 3" xfId="601"/>
    <cellStyle name="Обычный 9 3" xfId="602"/>
    <cellStyle name="Обычный 9 3 2" xfId="603"/>
    <cellStyle name="Обычный 9 3 2 2" xfId="604"/>
    <cellStyle name="Обычный 9 3 3" xfId="605"/>
    <cellStyle name="Обычный 9 4" xfId="606"/>
    <cellStyle name="Обычный 9 4 2" xfId="607"/>
    <cellStyle name="Обычный 9 4 2 2" xfId="608"/>
    <cellStyle name="Обычный 9 4 3" xfId="609"/>
    <cellStyle name="Обычный 9 5" xfId="610"/>
    <cellStyle name="Обычный_Субв. 2006 НОВЫЙ РАСЧЕТ 2" xfId="7"/>
    <cellStyle name="Обычный_Таб.1(1) с 01.09." xfId="2"/>
    <cellStyle name="Плохой 2" xfId="611"/>
    <cellStyle name="Плохой 2 2" xfId="612"/>
    <cellStyle name="Плохой 2 3" xfId="613"/>
    <cellStyle name="Плохой 2 4" xfId="614"/>
    <cellStyle name="Плохой 2 5" xfId="615"/>
    <cellStyle name="Плохой 2_Лист1" xfId="616"/>
    <cellStyle name="Плохой 3" xfId="617"/>
    <cellStyle name="Плохой 4" xfId="618"/>
    <cellStyle name="Пояснение 2" xfId="619"/>
    <cellStyle name="Пояснение 3" xfId="620"/>
    <cellStyle name="Пояснение 4" xfId="621"/>
    <cellStyle name="Примечание 10" xfId="622"/>
    <cellStyle name="Примечание 10 2" xfId="623"/>
    <cellStyle name="Примечание 10 2 2" xfId="624"/>
    <cellStyle name="Примечание 10 2 2 2" xfId="625"/>
    <cellStyle name="Примечание 10 2 3" xfId="626"/>
    <cellStyle name="Примечание 10 3" xfId="627"/>
    <cellStyle name="Примечание 10 3 2" xfId="628"/>
    <cellStyle name="Примечание 10 3 2 2" xfId="629"/>
    <cellStyle name="Примечание 10 3 3" xfId="630"/>
    <cellStyle name="Примечание 10 4" xfId="631"/>
    <cellStyle name="Примечание 10 4 2" xfId="632"/>
    <cellStyle name="Примечание 10 4 2 2" xfId="633"/>
    <cellStyle name="Примечание 10 4 3" xfId="634"/>
    <cellStyle name="Примечание 10 5" xfId="635"/>
    <cellStyle name="Примечание 10 5 2" xfId="636"/>
    <cellStyle name="Примечание 10 6" xfId="637"/>
    <cellStyle name="Примечание 10_Лист1" xfId="638"/>
    <cellStyle name="Примечание 11" xfId="639"/>
    <cellStyle name="Примечание 11 2" xfId="640"/>
    <cellStyle name="Примечание 11 3" xfId="641"/>
    <cellStyle name="Примечание 11 3 2" xfId="642"/>
    <cellStyle name="Примечание 12" xfId="643"/>
    <cellStyle name="Примечание 13" xfId="644"/>
    <cellStyle name="Примечание 14" xfId="645"/>
    <cellStyle name="Примечание 15" xfId="646"/>
    <cellStyle name="Примечание 16" xfId="647"/>
    <cellStyle name="Примечание 17" xfId="648"/>
    <cellStyle name="Примечание 18" xfId="649"/>
    <cellStyle name="Примечание 19" xfId="650"/>
    <cellStyle name="Примечание 2" xfId="651"/>
    <cellStyle name="Примечание 2 2" xfId="652"/>
    <cellStyle name="Примечание 2 2 2" xfId="653"/>
    <cellStyle name="Примечание 2 2 3" xfId="654"/>
    <cellStyle name="Примечание 2 2 4" xfId="655"/>
    <cellStyle name="Примечание 2 2 5" xfId="656"/>
    <cellStyle name="Примечание 2 2_Лист1" xfId="657"/>
    <cellStyle name="Примечание 2 3" xfId="658"/>
    <cellStyle name="Примечание 2 3 2" xfId="659"/>
    <cellStyle name="Примечание 2 3 3" xfId="660"/>
    <cellStyle name="Примечание 2 3 4" xfId="661"/>
    <cellStyle name="Примечание 2 3 5" xfId="662"/>
    <cellStyle name="Примечание 2 3_Лист1" xfId="663"/>
    <cellStyle name="Примечание 2 4" xfId="664"/>
    <cellStyle name="Примечание 2 4 2" xfId="665"/>
    <cellStyle name="Примечание 2 4 2 2" xfId="666"/>
    <cellStyle name="Примечание 2 4 3" xfId="667"/>
    <cellStyle name="Примечание 2 5" xfId="668"/>
    <cellStyle name="Примечание 2 5 2" xfId="669"/>
    <cellStyle name="Примечание 2 5 2 2" xfId="670"/>
    <cellStyle name="Примечание 2 5 3" xfId="671"/>
    <cellStyle name="Примечание 2 6" xfId="672"/>
    <cellStyle name="Примечание 2 6 2" xfId="673"/>
    <cellStyle name="Примечание 2 6 2 2" xfId="674"/>
    <cellStyle name="Примечание 2 6 3" xfId="675"/>
    <cellStyle name="Примечание 2 7" xfId="676"/>
    <cellStyle name="Примечание 2 7 2" xfId="677"/>
    <cellStyle name="Примечание 2 8" xfId="678"/>
    <cellStyle name="Примечание 2 9" xfId="679"/>
    <cellStyle name="Примечание 2_Лист1" xfId="680"/>
    <cellStyle name="Примечание 20" xfId="681"/>
    <cellStyle name="Примечание 21" xfId="682"/>
    <cellStyle name="Примечание 22" xfId="683"/>
    <cellStyle name="Примечание 23" xfId="684"/>
    <cellStyle name="Примечание 24" xfId="685"/>
    <cellStyle name="Примечание 25" xfId="686"/>
    <cellStyle name="Примечание 26" xfId="687"/>
    <cellStyle name="Примечание 27" xfId="688"/>
    <cellStyle name="Примечание 28" xfId="689"/>
    <cellStyle name="Примечание 29" xfId="690"/>
    <cellStyle name="Примечание 3" xfId="691"/>
    <cellStyle name="Примечание 3 2" xfId="692"/>
    <cellStyle name="Примечание 3 2 2" xfId="693"/>
    <cellStyle name="Примечание 3 2 2 2" xfId="694"/>
    <cellStyle name="Примечание 3 2 3" xfId="695"/>
    <cellStyle name="Примечание 3 3" xfId="696"/>
    <cellStyle name="Примечание 3 3 2" xfId="697"/>
    <cellStyle name="Примечание 3 3 2 2" xfId="698"/>
    <cellStyle name="Примечание 3 3 3" xfId="699"/>
    <cellStyle name="Примечание 3 4" xfId="700"/>
    <cellStyle name="Примечание 3 4 2" xfId="701"/>
    <cellStyle name="Примечание 3 4 2 2" xfId="702"/>
    <cellStyle name="Примечание 3 4 3" xfId="703"/>
    <cellStyle name="Примечание 3 5" xfId="704"/>
    <cellStyle name="Примечание 3 5 2" xfId="705"/>
    <cellStyle name="Примечание 3 6" xfId="706"/>
    <cellStyle name="Примечание 3_Лист1" xfId="707"/>
    <cellStyle name="Примечание 30" xfId="708"/>
    <cellStyle name="Примечание 31" xfId="709"/>
    <cellStyle name="Примечание 32" xfId="710"/>
    <cellStyle name="Примечание 33" xfId="711"/>
    <cellStyle name="Примечание 34" xfId="712"/>
    <cellStyle name="Примечание 35" xfId="713"/>
    <cellStyle name="Примечание 36" xfId="714"/>
    <cellStyle name="Примечание 37" xfId="715"/>
    <cellStyle name="Примечание 38" xfId="716"/>
    <cellStyle name="Примечание 39" xfId="717"/>
    <cellStyle name="Примечание 4" xfId="718"/>
    <cellStyle name="Примечание 4 2" xfId="719"/>
    <cellStyle name="Примечание 4 2 2" xfId="720"/>
    <cellStyle name="Примечание 4 2 2 2" xfId="721"/>
    <cellStyle name="Примечание 4 2 3" xfId="722"/>
    <cellStyle name="Примечание 4 3" xfId="723"/>
    <cellStyle name="Примечание 4 3 2" xfId="724"/>
    <cellStyle name="Примечание 4 3 2 2" xfId="725"/>
    <cellStyle name="Примечание 4 3 3" xfId="726"/>
    <cellStyle name="Примечание 4 4" xfId="727"/>
    <cellStyle name="Примечание 4 4 2" xfId="728"/>
    <cellStyle name="Примечание 4 4 2 2" xfId="729"/>
    <cellStyle name="Примечание 4 4 3" xfId="730"/>
    <cellStyle name="Примечание 4 5" xfId="731"/>
    <cellStyle name="Примечание 4 5 2" xfId="732"/>
    <cellStyle name="Примечание 4 6" xfId="733"/>
    <cellStyle name="Примечание 4_Лист1" xfId="734"/>
    <cellStyle name="Примечание 40" xfId="735"/>
    <cellStyle name="Примечание 41" xfId="736"/>
    <cellStyle name="Примечание 5" xfId="737"/>
    <cellStyle name="Примечание 5 2" xfId="738"/>
    <cellStyle name="Примечание 5 2 2" xfId="739"/>
    <cellStyle name="Примечание 5 2 2 2" xfId="740"/>
    <cellStyle name="Примечание 5 2 3" xfId="741"/>
    <cellStyle name="Примечание 5 3" xfId="742"/>
    <cellStyle name="Примечание 5 3 2" xfId="743"/>
    <cellStyle name="Примечание 5 3 2 2" xfId="744"/>
    <cellStyle name="Примечание 5 3 3" xfId="745"/>
    <cellStyle name="Примечание 5 4" xfId="746"/>
    <cellStyle name="Примечание 5 4 2" xfId="747"/>
    <cellStyle name="Примечание 5 4 2 2" xfId="748"/>
    <cellStyle name="Примечание 5 4 3" xfId="749"/>
    <cellStyle name="Примечание 5 5" xfId="750"/>
    <cellStyle name="Примечание 5 5 2" xfId="751"/>
    <cellStyle name="Примечание 5 6" xfId="752"/>
    <cellStyle name="Примечание 5_Лист1" xfId="753"/>
    <cellStyle name="Примечание 6" xfId="754"/>
    <cellStyle name="Примечание 6 2" xfId="755"/>
    <cellStyle name="Примечание 6 2 2" xfId="756"/>
    <cellStyle name="Примечание 6 2 2 2" xfId="757"/>
    <cellStyle name="Примечание 6 2 3" xfId="758"/>
    <cellStyle name="Примечание 6 3" xfId="759"/>
    <cellStyle name="Примечание 6 3 2" xfId="760"/>
    <cellStyle name="Примечание 6 3 2 2" xfId="761"/>
    <cellStyle name="Примечание 6 3 3" xfId="762"/>
    <cellStyle name="Примечание 6 4" xfId="763"/>
    <cellStyle name="Примечание 6 4 2" xfId="764"/>
    <cellStyle name="Примечание 6 4 2 2" xfId="765"/>
    <cellStyle name="Примечание 6 4 3" xfId="766"/>
    <cellStyle name="Примечание 6 5" xfId="767"/>
    <cellStyle name="Примечание 6 5 2" xfId="768"/>
    <cellStyle name="Примечание 6 6" xfId="769"/>
    <cellStyle name="Примечание 6_Лист1" xfId="770"/>
    <cellStyle name="Примечание 7" xfId="771"/>
    <cellStyle name="Примечание 7 2" xfId="772"/>
    <cellStyle name="Примечание 7 2 2" xfId="773"/>
    <cellStyle name="Примечание 7 2 2 2" xfId="774"/>
    <cellStyle name="Примечание 7 2 3" xfId="775"/>
    <cellStyle name="Примечание 7 3" xfId="776"/>
    <cellStyle name="Примечание 7 3 2" xfId="777"/>
    <cellStyle name="Примечание 7 3 2 2" xfId="778"/>
    <cellStyle name="Примечание 7 3 3" xfId="779"/>
    <cellStyle name="Примечание 7 4" xfId="780"/>
    <cellStyle name="Примечание 7 4 2" xfId="781"/>
    <cellStyle name="Примечание 7 4 2 2" xfId="782"/>
    <cellStyle name="Примечание 7 4 3" xfId="783"/>
    <cellStyle name="Примечание 7 5" xfId="784"/>
    <cellStyle name="Примечание 7 5 2" xfId="785"/>
    <cellStyle name="Примечание 7 6" xfId="786"/>
    <cellStyle name="Примечание 7_Лист1" xfId="787"/>
    <cellStyle name="Примечание 8" xfId="788"/>
    <cellStyle name="Примечание 8 2" xfId="789"/>
    <cellStyle name="Примечание 8 2 2" xfId="790"/>
    <cellStyle name="Примечание 8 2 2 2" xfId="791"/>
    <cellStyle name="Примечание 8 2 3" xfId="792"/>
    <cellStyle name="Примечание 8 3" xfId="793"/>
    <cellStyle name="Примечание 8 3 2" xfId="794"/>
    <cellStyle name="Примечание 8 3 2 2" xfId="795"/>
    <cellStyle name="Примечание 8 3 3" xfId="796"/>
    <cellStyle name="Примечание 8 4" xfId="797"/>
    <cellStyle name="Примечание 8 4 2" xfId="798"/>
    <cellStyle name="Примечание 8 4 2 2" xfId="799"/>
    <cellStyle name="Примечание 8 4 3" xfId="800"/>
    <cellStyle name="Примечание 8 5" xfId="801"/>
    <cellStyle name="Примечание 8 5 2" xfId="802"/>
    <cellStyle name="Примечание 8 6" xfId="803"/>
    <cellStyle name="Примечание 8_Лист1" xfId="804"/>
    <cellStyle name="Примечание 9" xfId="805"/>
    <cellStyle name="Примечание 9 2" xfId="806"/>
    <cellStyle name="Примечание 9 2 2" xfId="807"/>
    <cellStyle name="Примечание 9 2 2 2" xfId="808"/>
    <cellStyle name="Примечание 9 2 3" xfId="809"/>
    <cellStyle name="Примечание 9 3" xfId="810"/>
    <cellStyle name="Примечание 9 3 2" xfId="811"/>
    <cellStyle name="Примечание 9 3 2 2" xfId="812"/>
    <cellStyle name="Примечание 9 3 3" xfId="813"/>
    <cellStyle name="Примечание 9 4" xfId="814"/>
    <cellStyle name="Примечание 9 4 2" xfId="815"/>
    <cellStyle name="Примечание 9 4 2 2" xfId="816"/>
    <cellStyle name="Примечание 9 4 3" xfId="817"/>
    <cellStyle name="Примечание 9 5" xfId="818"/>
    <cellStyle name="Примечание 9 5 2" xfId="819"/>
    <cellStyle name="Примечание 9 6" xfId="820"/>
    <cellStyle name="Примечание 9_Лист1" xfId="821"/>
    <cellStyle name="Связанная ячейка 2" xfId="822"/>
    <cellStyle name="Связанная ячейка 3" xfId="823"/>
    <cellStyle name="Связанная ячейка 4" xfId="824"/>
    <cellStyle name="Текст предупреждения 2" xfId="825"/>
    <cellStyle name="Текст предупреждения 3" xfId="826"/>
    <cellStyle name="Текст предупреждения 4" xfId="827"/>
    <cellStyle name="Хороший 2" xfId="828"/>
    <cellStyle name="Хороший 2 2" xfId="829"/>
    <cellStyle name="Хороший 2 3" xfId="830"/>
    <cellStyle name="Хороший 2 4" xfId="831"/>
    <cellStyle name="Хороший 2 5" xfId="832"/>
    <cellStyle name="Хороший 2_Лист1" xfId="833"/>
    <cellStyle name="Хороший 3" xfId="834"/>
    <cellStyle name="Хороший 4" xfId="835"/>
  </cellStyles>
  <dxfs count="157"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</dxfs>
  <tableStyles count="0" defaultTableStyle="TableStyleMedium2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4;&#1090;%20&#1063;&#1072;&#1089;&#1090;&#1085;&#1080;&#1082;&#1086;&#1074;/&#1057;&#1042;&#1054;&#1044;_&#1044;&#1054;&#1059;_&#1063;&#1080;&#1089;&#1083;&#1077;&#1085;&#1085;&#1086;&#1089;&#1090;&#1100;%20&#1063;&#1040;&#1057;&#1058;&#1053;&#1048;&#1050;&#1048;_2020-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исленность на 01.05.201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zoomScale="90" zoomScaleNormal="90" workbookViewId="0">
      <pane xSplit="1" ySplit="8" topLeftCell="B9" activePane="bottomRight" state="frozenSplit"/>
      <selection activeCell="A17" sqref="A17"/>
      <selection pane="topRight" activeCell="A17" sqref="A17"/>
      <selection pane="bottomLeft" activeCell="A17" sqref="A17"/>
      <selection pane="bottomRight" activeCell="K5" sqref="K5:K7"/>
    </sheetView>
  </sheetViews>
  <sheetFormatPr defaultRowHeight="15" x14ac:dyDescent="0.2"/>
  <cols>
    <col min="1" max="1" width="27.140625" style="71" customWidth="1"/>
    <col min="2" max="2" width="6.7109375" style="83" customWidth="1"/>
    <col min="3" max="3" width="7.7109375" style="84" customWidth="1"/>
    <col min="4" max="4" width="5.28515625" style="84" customWidth="1"/>
    <col min="5" max="5" width="5.7109375" style="84" customWidth="1"/>
    <col min="6" max="6" width="8.42578125" style="84" customWidth="1"/>
    <col min="7" max="8" width="5.7109375" style="84" customWidth="1"/>
    <col min="9" max="9" width="5.28515625" style="84" customWidth="1"/>
    <col min="10" max="10" width="5.7109375" style="84" customWidth="1"/>
    <col min="11" max="11" width="7.42578125" style="84" customWidth="1"/>
    <col min="12" max="12" width="5.85546875" style="84" customWidth="1"/>
    <col min="13" max="13" width="6.28515625" style="84" customWidth="1"/>
    <col min="14" max="14" width="8.5703125" style="84" customWidth="1"/>
    <col min="15" max="15" width="5.7109375" style="84" customWidth="1"/>
    <col min="16" max="16" width="6.85546875" style="85" customWidth="1"/>
    <col min="17" max="17" width="6.85546875" style="84" customWidth="1"/>
    <col min="18" max="18" width="5.7109375" style="84" customWidth="1"/>
    <col min="19" max="19" width="6.7109375" style="84" customWidth="1"/>
    <col min="20" max="21" width="4.7109375" style="84" customWidth="1"/>
    <col min="22" max="22" width="8.42578125" style="84" customWidth="1"/>
    <col min="23" max="23" width="5.7109375" style="84" customWidth="1"/>
    <col min="24" max="25" width="7.28515625" style="84" customWidth="1"/>
    <col min="26" max="26" width="6.42578125" style="84" customWidth="1"/>
    <col min="27" max="27" width="6.140625" style="84" customWidth="1"/>
    <col min="28" max="28" width="4.85546875" style="84" customWidth="1"/>
    <col min="29" max="29" width="5.28515625" style="84" customWidth="1"/>
    <col min="30" max="30" width="8.28515625" style="84" customWidth="1"/>
    <col min="31" max="31" width="7.140625" style="71" customWidth="1"/>
    <col min="32" max="32" width="6" style="84" customWidth="1"/>
    <col min="33" max="33" width="7.28515625" style="84" customWidth="1"/>
    <col min="34" max="34" width="6.5703125" style="71" customWidth="1"/>
    <col min="35" max="35" width="8" style="71" customWidth="1"/>
    <col min="36" max="36" width="6.5703125" style="71" customWidth="1"/>
    <col min="37" max="37" width="9.140625" style="71"/>
    <col min="38" max="38" width="9.28515625" style="71" customWidth="1"/>
    <col min="39" max="40" width="6.85546875" style="71" customWidth="1"/>
    <col min="41" max="41" width="11.28515625" style="71" bestFit="1" customWidth="1"/>
    <col min="42" max="42" width="6.28515625" style="71" customWidth="1"/>
    <col min="43" max="43" width="9.140625" style="71"/>
    <col min="44" max="44" width="6.42578125" style="71" customWidth="1"/>
    <col min="45" max="45" width="11.42578125" style="71" customWidth="1"/>
    <col min="46" max="46" width="11.85546875" style="71" customWidth="1"/>
    <col min="47" max="47" width="13.28515625" style="71" customWidth="1"/>
    <col min="48" max="48" width="11.7109375" style="71" customWidth="1"/>
    <col min="49" max="258" width="9.140625" style="71"/>
    <col min="259" max="259" width="25.85546875" style="71" customWidth="1"/>
    <col min="260" max="260" width="17.140625" style="71" customWidth="1"/>
    <col min="261" max="261" width="11.7109375" style="71" customWidth="1"/>
    <col min="262" max="262" width="8.85546875" style="71" customWidth="1"/>
    <col min="263" max="263" width="10.85546875" style="71" customWidth="1"/>
    <col min="264" max="264" width="9.140625" style="71" customWidth="1"/>
    <col min="265" max="265" width="11.7109375" style="71" customWidth="1"/>
    <col min="266" max="266" width="9.140625" style="71" customWidth="1"/>
    <col min="267" max="267" width="10.7109375" style="71" customWidth="1"/>
    <col min="268" max="268" width="4.140625" style="71" customWidth="1"/>
    <col min="269" max="269" width="10.28515625" style="71" customWidth="1"/>
    <col min="270" max="514" width="9.140625" style="71"/>
    <col min="515" max="515" width="25.85546875" style="71" customWidth="1"/>
    <col min="516" max="516" width="17.140625" style="71" customWidth="1"/>
    <col min="517" max="517" width="11.7109375" style="71" customWidth="1"/>
    <col min="518" max="518" width="8.85546875" style="71" customWidth="1"/>
    <col min="519" max="519" width="10.85546875" style="71" customWidth="1"/>
    <col min="520" max="520" width="9.140625" style="71" customWidth="1"/>
    <col min="521" max="521" width="11.7109375" style="71" customWidth="1"/>
    <col min="522" max="522" width="9.140625" style="71" customWidth="1"/>
    <col min="523" max="523" width="10.7109375" style="71" customWidth="1"/>
    <col min="524" max="524" width="4.140625" style="71" customWidth="1"/>
    <col min="525" max="525" width="10.28515625" style="71" customWidth="1"/>
    <col min="526" max="770" width="9.140625" style="71"/>
    <col min="771" max="771" width="25.85546875" style="71" customWidth="1"/>
    <col min="772" max="772" width="17.140625" style="71" customWidth="1"/>
    <col min="773" max="773" width="11.7109375" style="71" customWidth="1"/>
    <col min="774" max="774" width="8.85546875" style="71" customWidth="1"/>
    <col min="775" max="775" width="10.85546875" style="71" customWidth="1"/>
    <col min="776" max="776" width="9.140625" style="71" customWidth="1"/>
    <col min="777" max="777" width="11.7109375" style="71" customWidth="1"/>
    <col min="778" max="778" width="9.140625" style="71" customWidth="1"/>
    <col min="779" max="779" width="10.7109375" style="71" customWidth="1"/>
    <col min="780" max="780" width="4.140625" style="71" customWidth="1"/>
    <col min="781" max="781" width="10.28515625" style="71" customWidth="1"/>
    <col min="782" max="1026" width="9.140625" style="71"/>
    <col min="1027" max="1027" width="25.85546875" style="71" customWidth="1"/>
    <col min="1028" max="1028" width="17.140625" style="71" customWidth="1"/>
    <col min="1029" max="1029" width="11.7109375" style="71" customWidth="1"/>
    <col min="1030" max="1030" width="8.85546875" style="71" customWidth="1"/>
    <col min="1031" max="1031" width="10.85546875" style="71" customWidth="1"/>
    <col min="1032" max="1032" width="9.140625" style="71" customWidth="1"/>
    <col min="1033" max="1033" width="11.7109375" style="71" customWidth="1"/>
    <col min="1034" max="1034" width="9.140625" style="71" customWidth="1"/>
    <col min="1035" max="1035" width="10.7109375" style="71" customWidth="1"/>
    <col min="1036" max="1036" width="4.140625" style="71" customWidth="1"/>
    <col min="1037" max="1037" width="10.28515625" style="71" customWidth="1"/>
    <col min="1038" max="1282" width="9.140625" style="71"/>
    <col min="1283" max="1283" width="25.85546875" style="71" customWidth="1"/>
    <col min="1284" max="1284" width="17.140625" style="71" customWidth="1"/>
    <col min="1285" max="1285" width="11.7109375" style="71" customWidth="1"/>
    <col min="1286" max="1286" width="8.85546875" style="71" customWidth="1"/>
    <col min="1287" max="1287" width="10.85546875" style="71" customWidth="1"/>
    <col min="1288" max="1288" width="9.140625" style="71" customWidth="1"/>
    <col min="1289" max="1289" width="11.7109375" style="71" customWidth="1"/>
    <col min="1290" max="1290" width="9.140625" style="71" customWidth="1"/>
    <col min="1291" max="1291" width="10.7109375" style="71" customWidth="1"/>
    <col min="1292" max="1292" width="4.140625" style="71" customWidth="1"/>
    <col min="1293" max="1293" width="10.28515625" style="71" customWidth="1"/>
    <col min="1294" max="1538" width="9.140625" style="71"/>
    <col min="1539" max="1539" width="25.85546875" style="71" customWidth="1"/>
    <col min="1540" max="1540" width="17.140625" style="71" customWidth="1"/>
    <col min="1541" max="1541" width="11.7109375" style="71" customWidth="1"/>
    <col min="1542" max="1542" width="8.85546875" style="71" customWidth="1"/>
    <col min="1543" max="1543" width="10.85546875" style="71" customWidth="1"/>
    <col min="1544" max="1544" width="9.140625" style="71" customWidth="1"/>
    <col min="1545" max="1545" width="11.7109375" style="71" customWidth="1"/>
    <col min="1546" max="1546" width="9.140625" style="71" customWidth="1"/>
    <col min="1547" max="1547" width="10.7109375" style="71" customWidth="1"/>
    <col min="1548" max="1548" width="4.140625" style="71" customWidth="1"/>
    <col min="1549" max="1549" width="10.28515625" style="71" customWidth="1"/>
    <col min="1550" max="1794" width="9.140625" style="71"/>
    <col min="1795" max="1795" width="25.85546875" style="71" customWidth="1"/>
    <col min="1796" max="1796" width="17.140625" style="71" customWidth="1"/>
    <col min="1797" max="1797" width="11.7109375" style="71" customWidth="1"/>
    <col min="1798" max="1798" width="8.85546875" style="71" customWidth="1"/>
    <col min="1799" max="1799" width="10.85546875" style="71" customWidth="1"/>
    <col min="1800" max="1800" width="9.140625" style="71" customWidth="1"/>
    <col min="1801" max="1801" width="11.7109375" style="71" customWidth="1"/>
    <col min="1802" max="1802" width="9.140625" style="71" customWidth="1"/>
    <col min="1803" max="1803" width="10.7109375" style="71" customWidth="1"/>
    <col min="1804" max="1804" width="4.140625" style="71" customWidth="1"/>
    <col min="1805" max="1805" width="10.28515625" style="71" customWidth="1"/>
    <col min="1806" max="2050" width="9.140625" style="71"/>
    <col min="2051" max="2051" width="25.85546875" style="71" customWidth="1"/>
    <col min="2052" max="2052" width="17.140625" style="71" customWidth="1"/>
    <col min="2053" max="2053" width="11.7109375" style="71" customWidth="1"/>
    <col min="2054" max="2054" width="8.85546875" style="71" customWidth="1"/>
    <col min="2055" max="2055" width="10.85546875" style="71" customWidth="1"/>
    <col min="2056" max="2056" width="9.140625" style="71" customWidth="1"/>
    <col min="2057" max="2057" width="11.7109375" style="71" customWidth="1"/>
    <col min="2058" max="2058" width="9.140625" style="71" customWidth="1"/>
    <col min="2059" max="2059" width="10.7109375" style="71" customWidth="1"/>
    <col min="2060" max="2060" width="4.140625" style="71" customWidth="1"/>
    <col min="2061" max="2061" width="10.28515625" style="71" customWidth="1"/>
    <col min="2062" max="2306" width="9.140625" style="71"/>
    <col min="2307" max="2307" width="25.85546875" style="71" customWidth="1"/>
    <col min="2308" max="2308" width="17.140625" style="71" customWidth="1"/>
    <col min="2309" max="2309" width="11.7109375" style="71" customWidth="1"/>
    <col min="2310" max="2310" width="8.85546875" style="71" customWidth="1"/>
    <col min="2311" max="2311" width="10.85546875" style="71" customWidth="1"/>
    <col min="2312" max="2312" width="9.140625" style="71" customWidth="1"/>
    <col min="2313" max="2313" width="11.7109375" style="71" customWidth="1"/>
    <col min="2314" max="2314" width="9.140625" style="71" customWidth="1"/>
    <col min="2315" max="2315" width="10.7109375" style="71" customWidth="1"/>
    <col min="2316" max="2316" width="4.140625" style="71" customWidth="1"/>
    <col min="2317" max="2317" width="10.28515625" style="71" customWidth="1"/>
    <col min="2318" max="2562" width="9.140625" style="71"/>
    <col min="2563" max="2563" width="25.85546875" style="71" customWidth="1"/>
    <col min="2564" max="2564" width="17.140625" style="71" customWidth="1"/>
    <col min="2565" max="2565" width="11.7109375" style="71" customWidth="1"/>
    <col min="2566" max="2566" width="8.85546875" style="71" customWidth="1"/>
    <col min="2567" max="2567" width="10.85546875" style="71" customWidth="1"/>
    <col min="2568" max="2568" width="9.140625" style="71" customWidth="1"/>
    <col min="2569" max="2569" width="11.7109375" style="71" customWidth="1"/>
    <col min="2570" max="2570" width="9.140625" style="71" customWidth="1"/>
    <col min="2571" max="2571" width="10.7109375" style="71" customWidth="1"/>
    <col min="2572" max="2572" width="4.140625" style="71" customWidth="1"/>
    <col min="2573" max="2573" width="10.28515625" style="71" customWidth="1"/>
    <col min="2574" max="2818" width="9.140625" style="71"/>
    <col min="2819" max="2819" width="25.85546875" style="71" customWidth="1"/>
    <col min="2820" max="2820" width="17.140625" style="71" customWidth="1"/>
    <col min="2821" max="2821" width="11.7109375" style="71" customWidth="1"/>
    <col min="2822" max="2822" width="8.85546875" style="71" customWidth="1"/>
    <col min="2823" max="2823" width="10.85546875" style="71" customWidth="1"/>
    <col min="2824" max="2824" width="9.140625" style="71" customWidth="1"/>
    <col min="2825" max="2825" width="11.7109375" style="71" customWidth="1"/>
    <col min="2826" max="2826" width="9.140625" style="71" customWidth="1"/>
    <col min="2827" max="2827" width="10.7109375" style="71" customWidth="1"/>
    <col min="2828" max="2828" width="4.140625" style="71" customWidth="1"/>
    <col min="2829" max="2829" width="10.28515625" style="71" customWidth="1"/>
    <col min="2830" max="3074" width="9.140625" style="71"/>
    <col min="3075" max="3075" width="25.85546875" style="71" customWidth="1"/>
    <col min="3076" max="3076" width="17.140625" style="71" customWidth="1"/>
    <col min="3077" max="3077" width="11.7109375" style="71" customWidth="1"/>
    <col min="3078" max="3078" width="8.85546875" style="71" customWidth="1"/>
    <col min="3079" max="3079" width="10.85546875" style="71" customWidth="1"/>
    <col min="3080" max="3080" width="9.140625" style="71" customWidth="1"/>
    <col min="3081" max="3081" width="11.7109375" style="71" customWidth="1"/>
    <col min="3082" max="3082" width="9.140625" style="71" customWidth="1"/>
    <col min="3083" max="3083" width="10.7109375" style="71" customWidth="1"/>
    <col min="3084" max="3084" width="4.140625" style="71" customWidth="1"/>
    <col min="3085" max="3085" width="10.28515625" style="71" customWidth="1"/>
    <col min="3086" max="3330" width="9.140625" style="71"/>
    <col min="3331" max="3331" width="25.85546875" style="71" customWidth="1"/>
    <col min="3332" max="3332" width="17.140625" style="71" customWidth="1"/>
    <col min="3333" max="3333" width="11.7109375" style="71" customWidth="1"/>
    <col min="3334" max="3334" width="8.85546875" style="71" customWidth="1"/>
    <col min="3335" max="3335" width="10.85546875" style="71" customWidth="1"/>
    <col min="3336" max="3336" width="9.140625" style="71" customWidth="1"/>
    <col min="3337" max="3337" width="11.7109375" style="71" customWidth="1"/>
    <col min="3338" max="3338" width="9.140625" style="71" customWidth="1"/>
    <col min="3339" max="3339" width="10.7109375" style="71" customWidth="1"/>
    <col min="3340" max="3340" width="4.140625" style="71" customWidth="1"/>
    <col min="3341" max="3341" width="10.28515625" style="71" customWidth="1"/>
    <col min="3342" max="3586" width="9.140625" style="71"/>
    <col min="3587" max="3587" width="25.85546875" style="71" customWidth="1"/>
    <col min="3588" max="3588" width="17.140625" style="71" customWidth="1"/>
    <col min="3589" max="3589" width="11.7109375" style="71" customWidth="1"/>
    <col min="3590" max="3590" width="8.85546875" style="71" customWidth="1"/>
    <col min="3591" max="3591" width="10.85546875" style="71" customWidth="1"/>
    <col min="3592" max="3592" width="9.140625" style="71" customWidth="1"/>
    <col min="3593" max="3593" width="11.7109375" style="71" customWidth="1"/>
    <col min="3594" max="3594" width="9.140625" style="71" customWidth="1"/>
    <col min="3595" max="3595" width="10.7109375" style="71" customWidth="1"/>
    <col min="3596" max="3596" width="4.140625" style="71" customWidth="1"/>
    <col min="3597" max="3597" width="10.28515625" style="71" customWidth="1"/>
    <col min="3598" max="3842" width="9.140625" style="71"/>
    <col min="3843" max="3843" width="25.85546875" style="71" customWidth="1"/>
    <col min="3844" max="3844" width="17.140625" style="71" customWidth="1"/>
    <col min="3845" max="3845" width="11.7109375" style="71" customWidth="1"/>
    <col min="3846" max="3846" width="8.85546875" style="71" customWidth="1"/>
    <col min="3847" max="3847" width="10.85546875" style="71" customWidth="1"/>
    <col min="3848" max="3848" width="9.140625" style="71" customWidth="1"/>
    <col min="3849" max="3849" width="11.7109375" style="71" customWidth="1"/>
    <col min="3850" max="3850" width="9.140625" style="71" customWidth="1"/>
    <col min="3851" max="3851" width="10.7109375" style="71" customWidth="1"/>
    <col min="3852" max="3852" width="4.140625" style="71" customWidth="1"/>
    <col min="3853" max="3853" width="10.28515625" style="71" customWidth="1"/>
    <col min="3854" max="4098" width="9.140625" style="71"/>
    <col min="4099" max="4099" width="25.85546875" style="71" customWidth="1"/>
    <col min="4100" max="4100" width="17.140625" style="71" customWidth="1"/>
    <col min="4101" max="4101" width="11.7109375" style="71" customWidth="1"/>
    <col min="4102" max="4102" width="8.85546875" style="71" customWidth="1"/>
    <col min="4103" max="4103" width="10.85546875" style="71" customWidth="1"/>
    <col min="4104" max="4104" width="9.140625" style="71" customWidth="1"/>
    <col min="4105" max="4105" width="11.7109375" style="71" customWidth="1"/>
    <col min="4106" max="4106" width="9.140625" style="71" customWidth="1"/>
    <col min="4107" max="4107" width="10.7109375" style="71" customWidth="1"/>
    <col min="4108" max="4108" width="4.140625" style="71" customWidth="1"/>
    <col min="4109" max="4109" width="10.28515625" style="71" customWidth="1"/>
    <col min="4110" max="4354" width="9.140625" style="71"/>
    <col min="4355" max="4355" width="25.85546875" style="71" customWidth="1"/>
    <col min="4356" max="4356" width="17.140625" style="71" customWidth="1"/>
    <col min="4357" max="4357" width="11.7109375" style="71" customWidth="1"/>
    <col min="4358" max="4358" width="8.85546875" style="71" customWidth="1"/>
    <col min="4359" max="4359" width="10.85546875" style="71" customWidth="1"/>
    <col min="4360" max="4360" width="9.140625" style="71" customWidth="1"/>
    <col min="4361" max="4361" width="11.7109375" style="71" customWidth="1"/>
    <col min="4362" max="4362" width="9.140625" style="71" customWidth="1"/>
    <col min="4363" max="4363" width="10.7109375" style="71" customWidth="1"/>
    <col min="4364" max="4364" width="4.140625" style="71" customWidth="1"/>
    <col min="4365" max="4365" width="10.28515625" style="71" customWidth="1"/>
    <col min="4366" max="4610" width="9.140625" style="71"/>
    <col min="4611" max="4611" width="25.85546875" style="71" customWidth="1"/>
    <col min="4612" max="4612" width="17.140625" style="71" customWidth="1"/>
    <col min="4613" max="4613" width="11.7109375" style="71" customWidth="1"/>
    <col min="4614" max="4614" width="8.85546875" style="71" customWidth="1"/>
    <col min="4615" max="4615" width="10.85546875" style="71" customWidth="1"/>
    <col min="4616" max="4616" width="9.140625" style="71" customWidth="1"/>
    <col min="4617" max="4617" width="11.7109375" style="71" customWidth="1"/>
    <col min="4618" max="4618" width="9.140625" style="71" customWidth="1"/>
    <col min="4619" max="4619" width="10.7109375" style="71" customWidth="1"/>
    <col min="4620" max="4620" width="4.140625" style="71" customWidth="1"/>
    <col min="4621" max="4621" width="10.28515625" style="71" customWidth="1"/>
    <col min="4622" max="4866" width="9.140625" style="71"/>
    <col min="4867" max="4867" width="25.85546875" style="71" customWidth="1"/>
    <col min="4868" max="4868" width="17.140625" style="71" customWidth="1"/>
    <col min="4869" max="4869" width="11.7109375" style="71" customWidth="1"/>
    <col min="4870" max="4870" width="8.85546875" style="71" customWidth="1"/>
    <col min="4871" max="4871" width="10.85546875" style="71" customWidth="1"/>
    <col min="4872" max="4872" width="9.140625" style="71" customWidth="1"/>
    <col min="4873" max="4873" width="11.7109375" style="71" customWidth="1"/>
    <col min="4874" max="4874" width="9.140625" style="71" customWidth="1"/>
    <col min="4875" max="4875" width="10.7109375" style="71" customWidth="1"/>
    <col min="4876" max="4876" width="4.140625" style="71" customWidth="1"/>
    <col min="4877" max="4877" width="10.28515625" style="71" customWidth="1"/>
    <col min="4878" max="5122" width="9.140625" style="71"/>
    <col min="5123" max="5123" width="25.85546875" style="71" customWidth="1"/>
    <col min="5124" max="5124" width="17.140625" style="71" customWidth="1"/>
    <col min="5125" max="5125" width="11.7109375" style="71" customWidth="1"/>
    <col min="5126" max="5126" width="8.85546875" style="71" customWidth="1"/>
    <col min="5127" max="5127" width="10.85546875" style="71" customWidth="1"/>
    <col min="5128" max="5128" width="9.140625" style="71" customWidth="1"/>
    <col min="5129" max="5129" width="11.7109375" style="71" customWidth="1"/>
    <col min="5130" max="5130" width="9.140625" style="71" customWidth="1"/>
    <col min="5131" max="5131" width="10.7109375" style="71" customWidth="1"/>
    <col min="5132" max="5132" width="4.140625" style="71" customWidth="1"/>
    <col min="5133" max="5133" width="10.28515625" style="71" customWidth="1"/>
    <col min="5134" max="5378" width="9.140625" style="71"/>
    <col min="5379" max="5379" width="25.85546875" style="71" customWidth="1"/>
    <col min="5380" max="5380" width="17.140625" style="71" customWidth="1"/>
    <col min="5381" max="5381" width="11.7109375" style="71" customWidth="1"/>
    <col min="5382" max="5382" width="8.85546875" style="71" customWidth="1"/>
    <col min="5383" max="5383" width="10.85546875" style="71" customWidth="1"/>
    <col min="5384" max="5384" width="9.140625" style="71" customWidth="1"/>
    <col min="5385" max="5385" width="11.7109375" style="71" customWidth="1"/>
    <col min="5386" max="5386" width="9.140625" style="71" customWidth="1"/>
    <col min="5387" max="5387" width="10.7109375" style="71" customWidth="1"/>
    <col min="5388" max="5388" width="4.140625" style="71" customWidth="1"/>
    <col min="5389" max="5389" width="10.28515625" style="71" customWidth="1"/>
    <col min="5390" max="5634" width="9.140625" style="71"/>
    <col min="5635" max="5635" width="25.85546875" style="71" customWidth="1"/>
    <col min="5636" max="5636" width="17.140625" style="71" customWidth="1"/>
    <col min="5637" max="5637" width="11.7109375" style="71" customWidth="1"/>
    <col min="5638" max="5638" width="8.85546875" style="71" customWidth="1"/>
    <col min="5639" max="5639" width="10.85546875" style="71" customWidth="1"/>
    <col min="5640" max="5640" width="9.140625" style="71" customWidth="1"/>
    <col min="5641" max="5641" width="11.7109375" style="71" customWidth="1"/>
    <col min="5642" max="5642" width="9.140625" style="71" customWidth="1"/>
    <col min="5643" max="5643" width="10.7109375" style="71" customWidth="1"/>
    <col min="5644" max="5644" width="4.140625" style="71" customWidth="1"/>
    <col min="5645" max="5645" width="10.28515625" style="71" customWidth="1"/>
    <col min="5646" max="5890" width="9.140625" style="71"/>
    <col min="5891" max="5891" width="25.85546875" style="71" customWidth="1"/>
    <col min="5892" max="5892" width="17.140625" style="71" customWidth="1"/>
    <col min="5893" max="5893" width="11.7109375" style="71" customWidth="1"/>
    <col min="5894" max="5894" width="8.85546875" style="71" customWidth="1"/>
    <col min="5895" max="5895" width="10.85546875" style="71" customWidth="1"/>
    <col min="5896" max="5896" width="9.140625" style="71" customWidth="1"/>
    <col min="5897" max="5897" width="11.7109375" style="71" customWidth="1"/>
    <col min="5898" max="5898" width="9.140625" style="71" customWidth="1"/>
    <col min="5899" max="5899" width="10.7109375" style="71" customWidth="1"/>
    <col min="5900" max="5900" width="4.140625" style="71" customWidth="1"/>
    <col min="5901" max="5901" width="10.28515625" style="71" customWidth="1"/>
    <col min="5902" max="6146" width="9.140625" style="71"/>
    <col min="6147" max="6147" width="25.85546875" style="71" customWidth="1"/>
    <col min="6148" max="6148" width="17.140625" style="71" customWidth="1"/>
    <col min="6149" max="6149" width="11.7109375" style="71" customWidth="1"/>
    <col min="6150" max="6150" width="8.85546875" style="71" customWidth="1"/>
    <col min="6151" max="6151" width="10.85546875" style="71" customWidth="1"/>
    <col min="6152" max="6152" width="9.140625" style="71" customWidth="1"/>
    <col min="6153" max="6153" width="11.7109375" style="71" customWidth="1"/>
    <col min="6154" max="6154" width="9.140625" style="71" customWidth="1"/>
    <col min="6155" max="6155" width="10.7109375" style="71" customWidth="1"/>
    <col min="6156" max="6156" width="4.140625" style="71" customWidth="1"/>
    <col min="6157" max="6157" width="10.28515625" style="71" customWidth="1"/>
    <col min="6158" max="6402" width="9.140625" style="71"/>
    <col min="6403" max="6403" width="25.85546875" style="71" customWidth="1"/>
    <col min="6404" max="6404" width="17.140625" style="71" customWidth="1"/>
    <col min="6405" max="6405" width="11.7109375" style="71" customWidth="1"/>
    <col min="6406" max="6406" width="8.85546875" style="71" customWidth="1"/>
    <col min="6407" max="6407" width="10.85546875" style="71" customWidth="1"/>
    <col min="6408" max="6408" width="9.140625" style="71" customWidth="1"/>
    <col min="6409" max="6409" width="11.7109375" style="71" customWidth="1"/>
    <col min="6410" max="6410" width="9.140625" style="71" customWidth="1"/>
    <col min="6411" max="6411" width="10.7109375" style="71" customWidth="1"/>
    <col min="6412" max="6412" width="4.140625" style="71" customWidth="1"/>
    <col min="6413" max="6413" width="10.28515625" style="71" customWidth="1"/>
    <col min="6414" max="6658" width="9.140625" style="71"/>
    <col min="6659" max="6659" width="25.85546875" style="71" customWidth="1"/>
    <col min="6660" max="6660" width="17.140625" style="71" customWidth="1"/>
    <col min="6661" max="6661" width="11.7109375" style="71" customWidth="1"/>
    <col min="6662" max="6662" width="8.85546875" style="71" customWidth="1"/>
    <col min="6663" max="6663" width="10.85546875" style="71" customWidth="1"/>
    <col min="6664" max="6664" width="9.140625" style="71" customWidth="1"/>
    <col min="6665" max="6665" width="11.7109375" style="71" customWidth="1"/>
    <col min="6666" max="6666" width="9.140625" style="71" customWidth="1"/>
    <col min="6667" max="6667" width="10.7109375" style="71" customWidth="1"/>
    <col min="6668" max="6668" width="4.140625" style="71" customWidth="1"/>
    <col min="6669" max="6669" width="10.28515625" style="71" customWidth="1"/>
    <col min="6670" max="6914" width="9.140625" style="71"/>
    <col min="6915" max="6915" width="25.85546875" style="71" customWidth="1"/>
    <col min="6916" max="6916" width="17.140625" style="71" customWidth="1"/>
    <col min="6917" max="6917" width="11.7109375" style="71" customWidth="1"/>
    <col min="6918" max="6918" width="8.85546875" style="71" customWidth="1"/>
    <col min="6919" max="6919" width="10.85546875" style="71" customWidth="1"/>
    <col min="6920" max="6920" width="9.140625" style="71" customWidth="1"/>
    <col min="6921" max="6921" width="11.7109375" style="71" customWidth="1"/>
    <col min="6922" max="6922" width="9.140625" style="71" customWidth="1"/>
    <col min="6923" max="6923" width="10.7109375" style="71" customWidth="1"/>
    <col min="6924" max="6924" width="4.140625" style="71" customWidth="1"/>
    <col min="6925" max="6925" width="10.28515625" style="71" customWidth="1"/>
    <col min="6926" max="7170" width="9.140625" style="71"/>
    <col min="7171" max="7171" width="25.85546875" style="71" customWidth="1"/>
    <col min="7172" max="7172" width="17.140625" style="71" customWidth="1"/>
    <col min="7173" max="7173" width="11.7109375" style="71" customWidth="1"/>
    <col min="7174" max="7174" width="8.85546875" style="71" customWidth="1"/>
    <col min="7175" max="7175" width="10.85546875" style="71" customWidth="1"/>
    <col min="7176" max="7176" width="9.140625" style="71" customWidth="1"/>
    <col min="7177" max="7177" width="11.7109375" style="71" customWidth="1"/>
    <col min="7178" max="7178" width="9.140625" style="71" customWidth="1"/>
    <col min="7179" max="7179" width="10.7109375" style="71" customWidth="1"/>
    <col min="7180" max="7180" width="4.140625" style="71" customWidth="1"/>
    <col min="7181" max="7181" width="10.28515625" style="71" customWidth="1"/>
    <col min="7182" max="7426" width="9.140625" style="71"/>
    <col min="7427" max="7427" width="25.85546875" style="71" customWidth="1"/>
    <col min="7428" max="7428" width="17.140625" style="71" customWidth="1"/>
    <col min="7429" max="7429" width="11.7109375" style="71" customWidth="1"/>
    <col min="7430" max="7430" width="8.85546875" style="71" customWidth="1"/>
    <col min="7431" max="7431" width="10.85546875" style="71" customWidth="1"/>
    <col min="7432" max="7432" width="9.140625" style="71" customWidth="1"/>
    <col min="7433" max="7433" width="11.7109375" style="71" customWidth="1"/>
    <col min="7434" max="7434" width="9.140625" style="71" customWidth="1"/>
    <col min="7435" max="7435" width="10.7109375" style="71" customWidth="1"/>
    <col min="7436" max="7436" width="4.140625" style="71" customWidth="1"/>
    <col min="7437" max="7437" width="10.28515625" style="71" customWidth="1"/>
    <col min="7438" max="7682" width="9.140625" style="71"/>
    <col min="7683" max="7683" width="25.85546875" style="71" customWidth="1"/>
    <col min="7684" max="7684" width="17.140625" style="71" customWidth="1"/>
    <col min="7685" max="7685" width="11.7109375" style="71" customWidth="1"/>
    <col min="7686" max="7686" width="8.85546875" style="71" customWidth="1"/>
    <col min="7687" max="7687" width="10.85546875" style="71" customWidth="1"/>
    <col min="7688" max="7688" width="9.140625" style="71" customWidth="1"/>
    <col min="7689" max="7689" width="11.7109375" style="71" customWidth="1"/>
    <col min="7690" max="7690" width="9.140625" style="71" customWidth="1"/>
    <col min="7691" max="7691" width="10.7109375" style="71" customWidth="1"/>
    <col min="7692" max="7692" width="4.140625" style="71" customWidth="1"/>
    <col min="7693" max="7693" width="10.28515625" style="71" customWidth="1"/>
    <col min="7694" max="7938" width="9.140625" style="71"/>
    <col min="7939" max="7939" width="25.85546875" style="71" customWidth="1"/>
    <col min="7940" max="7940" width="17.140625" style="71" customWidth="1"/>
    <col min="7941" max="7941" width="11.7109375" style="71" customWidth="1"/>
    <col min="7942" max="7942" width="8.85546875" style="71" customWidth="1"/>
    <col min="7943" max="7943" width="10.85546875" style="71" customWidth="1"/>
    <col min="7944" max="7944" width="9.140625" style="71" customWidth="1"/>
    <col min="7945" max="7945" width="11.7109375" style="71" customWidth="1"/>
    <col min="7946" max="7946" width="9.140625" style="71" customWidth="1"/>
    <col min="7947" max="7947" width="10.7109375" style="71" customWidth="1"/>
    <col min="7948" max="7948" width="4.140625" style="71" customWidth="1"/>
    <col min="7949" max="7949" width="10.28515625" style="71" customWidth="1"/>
    <col min="7950" max="8194" width="9.140625" style="71"/>
    <col min="8195" max="8195" width="25.85546875" style="71" customWidth="1"/>
    <col min="8196" max="8196" width="17.140625" style="71" customWidth="1"/>
    <col min="8197" max="8197" width="11.7109375" style="71" customWidth="1"/>
    <col min="8198" max="8198" width="8.85546875" style="71" customWidth="1"/>
    <col min="8199" max="8199" width="10.85546875" style="71" customWidth="1"/>
    <col min="8200" max="8200" width="9.140625" style="71" customWidth="1"/>
    <col min="8201" max="8201" width="11.7109375" style="71" customWidth="1"/>
    <col min="8202" max="8202" width="9.140625" style="71" customWidth="1"/>
    <col min="8203" max="8203" width="10.7109375" style="71" customWidth="1"/>
    <col min="8204" max="8204" width="4.140625" style="71" customWidth="1"/>
    <col min="8205" max="8205" width="10.28515625" style="71" customWidth="1"/>
    <col min="8206" max="8450" width="9.140625" style="71"/>
    <col min="8451" max="8451" width="25.85546875" style="71" customWidth="1"/>
    <col min="8452" max="8452" width="17.140625" style="71" customWidth="1"/>
    <col min="8453" max="8453" width="11.7109375" style="71" customWidth="1"/>
    <col min="8454" max="8454" width="8.85546875" style="71" customWidth="1"/>
    <col min="8455" max="8455" width="10.85546875" style="71" customWidth="1"/>
    <col min="8456" max="8456" width="9.140625" style="71" customWidth="1"/>
    <col min="8457" max="8457" width="11.7109375" style="71" customWidth="1"/>
    <col min="8458" max="8458" width="9.140625" style="71" customWidth="1"/>
    <col min="8459" max="8459" width="10.7109375" style="71" customWidth="1"/>
    <col min="8460" max="8460" width="4.140625" style="71" customWidth="1"/>
    <col min="8461" max="8461" width="10.28515625" style="71" customWidth="1"/>
    <col min="8462" max="8706" width="9.140625" style="71"/>
    <col min="8707" max="8707" width="25.85546875" style="71" customWidth="1"/>
    <col min="8708" max="8708" width="17.140625" style="71" customWidth="1"/>
    <col min="8709" max="8709" width="11.7109375" style="71" customWidth="1"/>
    <col min="8710" max="8710" width="8.85546875" style="71" customWidth="1"/>
    <col min="8711" max="8711" width="10.85546875" style="71" customWidth="1"/>
    <col min="8712" max="8712" width="9.140625" style="71" customWidth="1"/>
    <col min="8713" max="8713" width="11.7109375" style="71" customWidth="1"/>
    <col min="8714" max="8714" width="9.140625" style="71" customWidth="1"/>
    <col min="8715" max="8715" width="10.7109375" style="71" customWidth="1"/>
    <col min="8716" max="8716" width="4.140625" style="71" customWidth="1"/>
    <col min="8717" max="8717" width="10.28515625" style="71" customWidth="1"/>
    <col min="8718" max="8962" width="9.140625" style="71"/>
    <col min="8963" max="8963" width="25.85546875" style="71" customWidth="1"/>
    <col min="8964" max="8964" width="17.140625" style="71" customWidth="1"/>
    <col min="8965" max="8965" width="11.7109375" style="71" customWidth="1"/>
    <col min="8966" max="8966" width="8.85546875" style="71" customWidth="1"/>
    <col min="8967" max="8967" width="10.85546875" style="71" customWidth="1"/>
    <col min="8968" max="8968" width="9.140625" style="71" customWidth="1"/>
    <col min="8969" max="8969" width="11.7109375" style="71" customWidth="1"/>
    <col min="8970" max="8970" width="9.140625" style="71" customWidth="1"/>
    <col min="8971" max="8971" width="10.7109375" style="71" customWidth="1"/>
    <col min="8972" max="8972" width="4.140625" style="71" customWidth="1"/>
    <col min="8973" max="8973" width="10.28515625" style="71" customWidth="1"/>
    <col min="8974" max="9218" width="9.140625" style="71"/>
    <col min="9219" max="9219" width="25.85546875" style="71" customWidth="1"/>
    <col min="9220" max="9220" width="17.140625" style="71" customWidth="1"/>
    <col min="9221" max="9221" width="11.7109375" style="71" customWidth="1"/>
    <col min="9222" max="9222" width="8.85546875" style="71" customWidth="1"/>
    <col min="9223" max="9223" width="10.85546875" style="71" customWidth="1"/>
    <col min="9224" max="9224" width="9.140625" style="71" customWidth="1"/>
    <col min="9225" max="9225" width="11.7109375" style="71" customWidth="1"/>
    <col min="9226" max="9226" width="9.140625" style="71" customWidth="1"/>
    <col min="9227" max="9227" width="10.7109375" style="71" customWidth="1"/>
    <col min="9228" max="9228" width="4.140625" style="71" customWidth="1"/>
    <col min="9229" max="9229" width="10.28515625" style="71" customWidth="1"/>
    <col min="9230" max="9474" width="9.140625" style="71"/>
    <col min="9475" max="9475" width="25.85546875" style="71" customWidth="1"/>
    <col min="9476" max="9476" width="17.140625" style="71" customWidth="1"/>
    <col min="9477" max="9477" width="11.7109375" style="71" customWidth="1"/>
    <col min="9478" max="9478" width="8.85546875" style="71" customWidth="1"/>
    <col min="9479" max="9479" width="10.85546875" style="71" customWidth="1"/>
    <col min="9480" max="9480" width="9.140625" style="71" customWidth="1"/>
    <col min="9481" max="9481" width="11.7109375" style="71" customWidth="1"/>
    <col min="9482" max="9482" width="9.140625" style="71" customWidth="1"/>
    <col min="9483" max="9483" width="10.7109375" style="71" customWidth="1"/>
    <col min="9484" max="9484" width="4.140625" style="71" customWidth="1"/>
    <col min="9485" max="9485" width="10.28515625" style="71" customWidth="1"/>
    <col min="9486" max="9730" width="9.140625" style="71"/>
    <col min="9731" max="9731" width="25.85546875" style="71" customWidth="1"/>
    <col min="9732" max="9732" width="17.140625" style="71" customWidth="1"/>
    <col min="9733" max="9733" width="11.7109375" style="71" customWidth="1"/>
    <col min="9734" max="9734" width="8.85546875" style="71" customWidth="1"/>
    <col min="9735" max="9735" width="10.85546875" style="71" customWidth="1"/>
    <col min="9736" max="9736" width="9.140625" style="71" customWidth="1"/>
    <col min="9737" max="9737" width="11.7109375" style="71" customWidth="1"/>
    <col min="9738" max="9738" width="9.140625" style="71" customWidth="1"/>
    <col min="9739" max="9739" width="10.7109375" style="71" customWidth="1"/>
    <col min="9740" max="9740" width="4.140625" style="71" customWidth="1"/>
    <col min="9741" max="9741" width="10.28515625" style="71" customWidth="1"/>
    <col min="9742" max="9986" width="9.140625" style="71"/>
    <col min="9987" max="9987" width="25.85546875" style="71" customWidth="1"/>
    <col min="9988" max="9988" width="17.140625" style="71" customWidth="1"/>
    <col min="9989" max="9989" width="11.7109375" style="71" customWidth="1"/>
    <col min="9990" max="9990" width="8.85546875" style="71" customWidth="1"/>
    <col min="9991" max="9991" width="10.85546875" style="71" customWidth="1"/>
    <col min="9992" max="9992" width="9.140625" style="71" customWidth="1"/>
    <col min="9993" max="9993" width="11.7109375" style="71" customWidth="1"/>
    <col min="9994" max="9994" width="9.140625" style="71" customWidth="1"/>
    <col min="9995" max="9995" width="10.7109375" style="71" customWidth="1"/>
    <col min="9996" max="9996" width="4.140625" style="71" customWidth="1"/>
    <col min="9997" max="9997" width="10.28515625" style="71" customWidth="1"/>
    <col min="9998" max="10242" width="9.140625" style="71"/>
    <col min="10243" max="10243" width="25.85546875" style="71" customWidth="1"/>
    <col min="10244" max="10244" width="17.140625" style="71" customWidth="1"/>
    <col min="10245" max="10245" width="11.7109375" style="71" customWidth="1"/>
    <col min="10246" max="10246" width="8.85546875" style="71" customWidth="1"/>
    <col min="10247" max="10247" width="10.85546875" style="71" customWidth="1"/>
    <col min="10248" max="10248" width="9.140625" style="71" customWidth="1"/>
    <col min="10249" max="10249" width="11.7109375" style="71" customWidth="1"/>
    <col min="10250" max="10250" width="9.140625" style="71" customWidth="1"/>
    <col min="10251" max="10251" width="10.7109375" style="71" customWidth="1"/>
    <col min="10252" max="10252" width="4.140625" style="71" customWidth="1"/>
    <col min="10253" max="10253" width="10.28515625" style="71" customWidth="1"/>
    <col min="10254" max="10498" width="9.140625" style="71"/>
    <col min="10499" max="10499" width="25.85546875" style="71" customWidth="1"/>
    <col min="10500" max="10500" width="17.140625" style="71" customWidth="1"/>
    <col min="10501" max="10501" width="11.7109375" style="71" customWidth="1"/>
    <col min="10502" max="10502" width="8.85546875" style="71" customWidth="1"/>
    <col min="10503" max="10503" width="10.85546875" style="71" customWidth="1"/>
    <col min="10504" max="10504" width="9.140625" style="71" customWidth="1"/>
    <col min="10505" max="10505" width="11.7109375" style="71" customWidth="1"/>
    <col min="10506" max="10506" width="9.140625" style="71" customWidth="1"/>
    <col min="10507" max="10507" width="10.7109375" style="71" customWidth="1"/>
    <col min="10508" max="10508" width="4.140625" style="71" customWidth="1"/>
    <col min="10509" max="10509" width="10.28515625" style="71" customWidth="1"/>
    <col min="10510" max="10754" width="9.140625" style="71"/>
    <col min="10755" max="10755" width="25.85546875" style="71" customWidth="1"/>
    <col min="10756" max="10756" width="17.140625" style="71" customWidth="1"/>
    <col min="10757" max="10757" width="11.7109375" style="71" customWidth="1"/>
    <col min="10758" max="10758" width="8.85546875" style="71" customWidth="1"/>
    <col min="10759" max="10759" width="10.85546875" style="71" customWidth="1"/>
    <col min="10760" max="10760" width="9.140625" style="71" customWidth="1"/>
    <col min="10761" max="10761" width="11.7109375" style="71" customWidth="1"/>
    <col min="10762" max="10762" width="9.140625" style="71" customWidth="1"/>
    <col min="10763" max="10763" width="10.7109375" style="71" customWidth="1"/>
    <col min="10764" max="10764" width="4.140625" style="71" customWidth="1"/>
    <col min="10765" max="10765" width="10.28515625" style="71" customWidth="1"/>
    <col min="10766" max="11010" width="9.140625" style="71"/>
    <col min="11011" max="11011" width="25.85546875" style="71" customWidth="1"/>
    <col min="11012" max="11012" width="17.140625" style="71" customWidth="1"/>
    <col min="11013" max="11013" width="11.7109375" style="71" customWidth="1"/>
    <col min="11014" max="11014" width="8.85546875" style="71" customWidth="1"/>
    <col min="11015" max="11015" width="10.85546875" style="71" customWidth="1"/>
    <col min="11016" max="11016" width="9.140625" style="71" customWidth="1"/>
    <col min="11017" max="11017" width="11.7109375" style="71" customWidth="1"/>
    <col min="11018" max="11018" width="9.140625" style="71" customWidth="1"/>
    <col min="11019" max="11019" width="10.7109375" style="71" customWidth="1"/>
    <col min="11020" max="11020" width="4.140625" style="71" customWidth="1"/>
    <col min="11021" max="11021" width="10.28515625" style="71" customWidth="1"/>
    <col min="11022" max="11266" width="9.140625" style="71"/>
    <col min="11267" max="11267" width="25.85546875" style="71" customWidth="1"/>
    <col min="11268" max="11268" width="17.140625" style="71" customWidth="1"/>
    <col min="11269" max="11269" width="11.7109375" style="71" customWidth="1"/>
    <col min="11270" max="11270" width="8.85546875" style="71" customWidth="1"/>
    <col min="11271" max="11271" width="10.85546875" style="71" customWidth="1"/>
    <col min="11272" max="11272" width="9.140625" style="71" customWidth="1"/>
    <col min="11273" max="11273" width="11.7109375" style="71" customWidth="1"/>
    <col min="11274" max="11274" width="9.140625" style="71" customWidth="1"/>
    <col min="11275" max="11275" width="10.7109375" style="71" customWidth="1"/>
    <col min="11276" max="11276" width="4.140625" style="71" customWidth="1"/>
    <col min="11277" max="11277" width="10.28515625" style="71" customWidth="1"/>
    <col min="11278" max="11522" width="9.140625" style="71"/>
    <col min="11523" max="11523" width="25.85546875" style="71" customWidth="1"/>
    <col min="11524" max="11524" width="17.140625" style="71" customWidth="1"/>
    <col min="11525" max="11525" width="11.7109375" style="71" customWidth="1"/>
    <col min="11526" max="11526" width="8.85546875" style="71" customWidth="1"/>
    <col min="11527" max="11527" width="10.85546875" style="71" customWidth="1"/>
    <col min="11528" max="11528" width="9.140625" style="71" customWidth="1"/>
    <col min="11529" max="11529" width="11.7109375" style="71" customWidth="1"/>
    <col min="11530" max="11530" width="9.140625" style="71" customWidth="1"/>
    <col min="11531" max="11531" width="10.7109375" style="71" customWidth="1"/>
    <col min="11532" max="11532" width="4.140625" style="71" customWidth="1"/>
    <col min="11533" max="11533" width="10.28515625" style="71" customWidth="1"/>
    <col min="11534" max="11778" width="9.140625" style="71"/>
    <col min="11779" max="11779" width="25.85546875" style="71" customWidth="1"/>
    <col min="11780" max="11780" width="17.140625" style="71" customWidth="1"/>
    <col min="11781" max="11781" width="11.7109375" style="71" customWidth="1"/>
    <col min="11782" max="11782" width="8.85546875" style="71" customWidth="1"/>
    <col min="11783" max="11783" width="10.85546875" style="71" customWidth="1"/>
    <col min="11784" max="11784" width="9.140625" style="71" customWidth="1"/>
    <col min="11785" max="11785" width="11.7109375" style="71" customWidth="1"/>
    <col min="11786" max="11786" width="9.140625" style="71" customWidth="1"/>
    <col min="11787" max="11787" width="10.7109375" style="71" customWidth="1"/>
    <col min="11788" max="11788" width="4.140625" style="71" customWidth="1"/>
    <col min="11789" max="11789" width="10.28515625" style="71" customWidth="1"/>
    <col min="11790" max="12034" width="9.140625" style="71"/>
    <col min="12035" max="12035" width="25.85546875" style="71" customWidth="1"/>
    <col min="12036" max="12036" width="17.140625" style="71" customWidth="1"/>
    <col min="12037" max="12037" width="11.7109375" style="71" customWidth="1"/>
    <col min="12038" max="12038" width="8.85546875" style="71" customWidth="1"/>
    <col min="12039" max="12039" width="10.85546875" style="71" customWidth="1"/>
    <col min="12040" max="12040" width="9.140625" style="71" customWidth="1"/>
    <col min="12041" max="12041" width="11.7109375" style="71" customWidth="1"/>
    <col min="12042" max="12042" width="9.140625" style="71" customWidth="1"/>
    <col min="12043" max="12043" width="10.7109375" style="71" customWidth="1"/>
    <col min="12044" max="12044" width="4.140625" style="71" customWidth="1"/>
    <col min="12045" max="12045" width="10.28515625" style="71" customWidth="1"/>
    <col min="12046" max="12290" width="9.140625" style="71"/>
    <col min="12291" max="12291" width="25.85546875" style="71" customWidth="1"/>
    <col min="12292" max="12292" width="17.140625" style="71" customWidth="1"/>
    <col min="12293" max="12293" width="11.7109375" style="71" customWidth="1"/>
    <col min="12294" max="12294" width="8.85546875" style="71" customWidth="1"/>
    <col min="12295" max="12295" width="10.85546875" style="71" customWidth="1"/>
    <col min="12296" max="12296" width="9.140625" style="71" customWidth="1"/>
    <col min="12297" max="12297" width="11.7109375" style="71" customWidth="1"/>
    <col min="12298" max="12298" width="9.140625" style="71" customWidth="1"/>
    <col min="12299" max="12299" width="10.7109375" style="71" customWidth="1"/>
    <col min="12300" max="12300" width="4.140625" style="71" customWidth="1"/>
    <col min="12301" max="12301" width="10.28515625" style="71" customWidth="1"/>
    <col min="12302" max="12546" width="9.140625" style="71"/>
    <col min="12547" max="12547" width="25.85546875" style="71" customWidth="1"/>
    <col min="12548" max="12548" width="17.140625" style="71" customWidth="1"/>
    <col min="12549" max="12549" width="11.7109375" style="71" customWidth="1"/>
    <col min="12550" max="12550" width="8.85546875" style="71" customWidth="1"/>
    <col min="12551" max="12551" width="10.85546875" style="71" customWidth="1"/>
    <col min="12552" max="12552" width="9.140625" style="71" customWidth="1"/>
    <col min="12553" max="12553" width="11.7109375" style="71" customWidth="1"/>
    <col min="12554" max="12554" width="9.140625" style="71" customWidth="1"/>
    <col min="12555" max="12555" width="10.7109375" style="71" customWidth="1"/>
    <col min="12556" max="12556" width="4.140625" style="71" customWidth="1"/>
    <col min="12557" max="12557" width="10.28515625" style="71" customWidth="1"/>
    <col min="12558" max="12802" width="9.140625" style="71"/>
    <col min="12803" max="12803" width="25.85546875" style="71" customWidth="1"/>
    <col min="12804" max="12804" width="17.140625" style="71" customWidth="1"/>
    <col min="12805" max="12805" width="11.7109375" style="71" customWidth="1"/>
    <col min="12806" max="12806" width="8.85546875" style="71" customWidth="1"/>
    <col min="12807" max="12807" width="10.85546875" style="71" customWidth="1"/>
    <col min="12808" max="12808" width="9.140625" style="71" customWidth="1"/>
    <col min="12809" max="12809" width="11.7109375" style="71" customWidth="1"/>
    <col min="12810" max="12810" width="9.140625" style="71" customWidth="1"/>
    <col min="12811" max="12811" width="10.7109375" style="71" customWidth="1"/>
    <col min="12812" max="12812" width="4.140625" style="71" customWidth="1"/>
    <col min="12813" max="12813" width="10.28515625" style="71" customWidth="1"/>
    <col min="12814" max="13058" width="9.140625" style="71"/>
    <col min="13059" max="13059" width="25.85546875" style="71" customWidth="1"/>
    <col min="13060" max="13060" width="17.140625" style="71" customWidth="1"/>
    <col min="13061" max="13061" width="11.7109375" style="71" customWidth="1"/>
    <col min="13062" max="13062" width="8.85546875" style="71" customWidth="1"/>
    <col min="13063" max="13063" width="10.85546875" style="71" customWidth="1"/>
    <col min="13064" max="13064" width="9.140625" style="71" customWidth="1"/>
    <col min="13065" max="13065" width="11.7109375" style="71" customWidth="1"/>
    <col min="13066" max="13066" width="9.140625" style="71" customWidth="1"/>
    <col min="13067" max="13067" width="10.7109375" style="71" customWidth="1"/>
    <col min="13068" max="13068" width="4.140625" style="71" customWidth="1"/>
    <col min="13069" max="13069" width="10.28515625" style="71" customWidth="1"/>
    <col min="13070" max="13314" width="9.140625" style="71"/>
    <col min="13315" max="13315" width="25.85546875" style="71" customWidth="1"/>
    <col min="13316" max="13316" width="17.140625" style="71" customWidth="1"/>
    <col min="13317" max="13317" width="11.7109375" style="71" customWidth="1"/>
    <col min="13318" max="13318" width="8.85546875" style="71" customWidth="1"/>
    <col min="13319" max="13319" width="10.85546875" style="71" customWidth="1"/>
    <col min="13320" max="13320" width="9.140625" style="71" customWidth="1"/>
    <col min="13321" max="13321" width="11.7109375" style="71" customWidth="1"/>
    <col min="13322" max="13322" width="9.140625" style="71" customWidth="1"/>
    <col min="13323" max="13323" width="10.7109375" style="71" customWidth="1"/>
    <col min="13324" max="13324" width="4.140625" style="71" customWidth="1"/>
    <col min="13325" max="13325" width="10.28515625" style="71" customWidth="1"/>
    <col min="13326" max="13570" width="9.140625" style="71"/>
    <col min="13571" max="13571" width="25.85546875" style="71" customWidth="1"/>
    <col min="13572" max="13572" width="17.140625" style="71" customWidth="1"/>
    <col min="13573" max="13573" width="11.7109375" style="71" customWidth="1"/>
    <col min="13574" max="13574" width="8.85546875" style="71" customWidth="1"/>
    <col min="13575" max="13575" width="10.85546875" style="71" customWidth="1"/>
    <col min="13576" max="13576" width="9.140625" style="71" customWidth="1"/>
    <col min="13577" max="13577" width="11.7109375" style="71" customWidth="1"/>
    <col min="13578" max="13578" width="9.140625" style="71" customWidth="1"/>
    <col min="13579" max="13579" width="10.7109375" style="71" customWidth="1"/>
    <col min="13580" max="13580" width="4.140625" style="71" customWidth="1"/>
    <col min="13581" max="13581" width="10.28515625" style="71" customWidth="1"/>
    <col min="13582" max="13826" width="9.140625" style="71"/>
    <col min="13827" max="13827" width="25.85546875" style="71" customWidth="1"/>
    <col min="13828" max="13828" width="17.140625" style="71" customWidth="1"/>
    <col min="13829" max="13829" width="11.7109375" style="71" customWidth="1"/>
    <col min="13830" max="13830" width="8.85546875" style="71" customWidth="1"/>
    <col min="13831" max="13831" width="10.85546875" style="71" customWidth="1"/>
    <col min="13832" max="13832" width="9.140625" style="71" customWidth="1"/>
    <col min="13833" max="13833" width="11.7109375" style="71" customWidth="1"/>
    <col min="13834" max="13834" width="9.140625" style="71" customWidth="1"/>
    <col min="13835" max="13835" width="10.7109375" style="71" customWidth="1"/>
    <col min="13836" max="13836" width="4.140625" style="71" customWidth="1"/>
    <col min="13837" max="13837" width="10.28515625" style="71" customWidth="1"/>
    <col min="13838" max="14082" width="9.140625" style="71"/>
    <col min="14083" max="14083" width="25.85546875" style="71" customWidth="1"/>
    <col min="14084" max="14084" width="17.140625" style="71" customWidth="1"/>
    <col min="14085" max="14085" width="11.7109375" style="71" customWidth="1"/>
    <col min="14086" max="14086" width="8.85546875" style="71" customWidth="1"/>
    <col min="14087" max="14087" width="10.85546875" style="71" customWidth="1"/>
    <col min="14088" max="14088" width="9.140625" style="71" customWidth="1"/>
    <col min="14089" max="14089" width="11.7109375" style="71" customWidth="1"/>
    <col min="14090" max="14090" width="9.140625" style="71" customWidth="1"/>
    <col min="14091" max="14091" width="10.7109375" style="71" customWidth="1"/>
    <col min="14092" max="14092" width="4.140625" style="71" customWidth="1"/>
    <col min="14093" max="14093" width="10.28515625" style="71" customWidth="1"/>
    <col min="14094" max="14338" width="9.140625" style="71"/>
    <col min="14339" max="14339" width="25.85546875" style="71" customWidth="1"/>
    <col min="14340" max="14340" width="17.140625" style="71" customWidth="1"/>
    <col min="14341" max="14341" width="11.7109375" style="71" customWidth="1"/>
    <col min="14342" max="14342" width="8.85546875" style="71" customWidth="1"/>
    <col min="14343" max="14343" width="10.85546875" style="71" customWidth="1"/>
    <col min="14344" max="14344" width="9.140625" style="71" customWidth="1"/>
    <col min="14345" max="14345" width="11.7109375" style="71" customWidth="1"/>
    <col min="14346" max="14346" width="9.140625" style="71" customWidth="1"/>
    <col min="14347" max="14347" width="10.7109375" style="71" customWidth="1"/>
    <col min="14348" max="14348" width="4.140625" style="71" customWidth="1"/>
    <col min="14349" max="14349" width="10.28515625" style="71" customWidth="1"/>
    <col min="14350" max="14594" width="9.140625" style="71"/>
    <col min="14595" max="14595" width="25.85546875" style="71" customWidth="1"/>
    <col min="14596" max="14596" width="17.140625" style="71" customWidth="1"/>
    <col min="14597" max="14597" width="11.7109375" style="71" customWidth="1"/>
    <col min="14598" max="14598" width="8.85546875" style="71" customWidth="1"/>
    <col min="14599" max="14599" width="10.85546875" style="71" customWidth="1"/>
    <col min="14600" max="14600" width="9.140625" style="71" customWidth="1"/>
    <col min="14601" max="14601" width="11.7109375" style="71" customWidth="1"/>
    <col min="14602" max="14602" width="9.140625" style="71" customWidth="1"/>
    <col min="14603" max="14603" width="10.7109375" style="71" customWidth="1"/>
    <col min="14604" max="14604" width="4.140625" style="71" customWidth="1"/>
    <col min="14605" max="14605" width="10.28515625" style="71" customWidth="1"/>
    <col min="14606" max="14850" width="9.140625" style="71"/>
    <col min="14851" max="14851" width="25.85546875" style="71" customWidth="1"/>
    <col min="14852" max="14852" width="17.140625" style="71" customWidth="1"/>
    <col min="14853" max="14853" width="11.7109375" style="71" customWidth="1"/>
    <col min="14854" max="14854" width="8.85546875" style="71" customWidth="1"/>
    <col min="14855" max="14855" width="10.85546875" style="71" customWidth="1"/>
    <col min="14856" max="14856" width="9.140625" style="71" customWidth="1"/>
    <col min="14857" max="14857" width="11.7109375" style="71" customWidth="1"/>
    <col min="14858" max="14858" width="9.140625" style="71" customWidth="1"/>
    <col min="14859" max="14859" width="10.7109375" style="71" customWidth="1"/>
    <col min="14860" max="14860" width="4.140625" style="71" customWidth="1"/>
    <col min="14861" max="14861" width="10.28515625" style="71" customWidth="1"/>
    <col min="14862" max="15106" width="9.140625" style="71"/>
    <col min="15107" max="15107" width="25.85546875" style="71" customWidth="1"/>
    <col min="15108" max="15108" width="17.140625" style="71" customWidth="1"/>
    <col min="15109" max="15109" width="11.7109375" style="71" customWidth="1"/>
    <col min="15110" max="15110" width="8.85546875" style="71" customWidth="1"/>
    <col min="15111" max="15111" width="10.85546875" style="71" customWidth="1"/>
    <col min="15112" max="15112" width="9.140625" style="71" customWidth="1"/>
    <col min="15113" max="15113" width="11.7109375" style="71" customWidth="1"/>
    <col min="15114" max="15114" width="9.140625" style="71" customWidth="1"/>
    <col min="15115" max="15115" width="10.7109375" style="71" customWidth="1"/>
    <col min="15116" max="15116" width="4.140625" style="71" customWidth="1"/>
    <col min="15117" max="15117" width="10.28515625" style="71" customWidth="1"/>
    <col min="15118" max="15362" width="9.140625" style="71"/>
    <col min="15363" max="15363" width="25.85546875" style="71" customWidth="1"/>
    <col min="15364" max="15364" width="17.140625" style="71" customWidth="1"/>
    <col min="15365" max="15365" width="11.7109375" style="71" customWidth="1"/>
    <col min="15366" max="15366" width="8.85546875" style="71" customWidth="1"/>
    <col min="15367" max="15367" width="10.85546875" style="71" customWidth="1"/>
    <col min="15368" max="15368" width="9.140625" style="71" customWidth="1"/>
    <col min="15369" max="15369" width="11.7109375" style="71" customWidth="1"/>
    <col min="15370" max="15370" width="9.140625" style="71" customWidth="1"/>
    <col min="15371" max="15371" width="10.7109375" style="71" customWidth="1"/>
    <col min="15372" max="15372" width="4.140625" style="71" customWidth="1"/>
    <col min="15373" max="15373" width="10.28515625" style="71" customWidth="1"/>
    <col min="15374" max="15618" width="9.140625" style="71"/>
    <col min="15619" max="15619" width="25.85546875" style="71" customWidth="1"/>
    <col min="15620" max="15620" width="17.140625" style="71" customWidth="1"/>
    <col min="15621" max="15621" width="11.7109375" style="71" customWidth="1"/>
    <col min="15622" max="15622" width="8.85546875" style="71" customWidth="1"/>
    <col min="15623" max="15623" width="10.85546875" style="71" customWidth="1"/>
    <col min="15624" max="15624" width="9.140625" style="71" customWidth="1"/>
    <col min="15625" max="15625" width="11.7109375" style="71" customWidth="1"/>
    <col min="15626" max="15626" width="9.140625" style="71" customWidth="1"/>
    <col min="15627" max="15627" width="10.7109375" style="71" customWidth="1"/>
    <col min="15628" max="15628" width="4.140625" style="71" customWidth="1"/>
    <col min="15629" max="15629" width="10.28515625" style="71" customWidth="1"/>
    <col min="15630" max="15874" width="9.140625" style="71"/>
    <col min="15875" max="15875" width="25.85546875" style="71" customWidth="1"/>
    <col min="15876" max="15876" width="17.140625" style="71" customWidth="1"/>
    <col min="15877" max="15877" width="11.7109375" style="71" customWidth="1"/>
    <col min="15878" max="15878" width="8.85546875" style="71" customWidth="1"/>
    <col min="15879" max="15879" width="10.85546875" style="71" customWidth="1"/>
    <col min="15880" max="15880" width="9.140625" style="71" customWidth="1"/>
    <col min="15881" max="15881" width="11.7109375" style="71" customWidth="1"/>
    <col min="15882" max="15882" width="9.140625" style="71" customWidth="1"/>
    <col min="15883" max="15883" width="10.7109375" style="71" customWidth="1"/>
    <col min="15884" max="15884" width="4.140625" style="71" customWidth="1"/>
    <col min="15885" max="15885" width="10.28515625" style="71" customWidth="1"/>
    <col min="15886" max="16130" width="9.140625" style="71"/>
    <col min="16131" max="16131" width="25.85546875" style="71" customWidth="1"/>
    <col min="16132" max="16132" width="17.140625" style="71" customWidth="1"/>
    <col min="16133" max="16133" width="11.7109375" style="71" customWidth="1"/>
    <col min="16134" max="16134" width="8.85546875" style="71" customWidth="1"/>
    <col min="16135" max="16135" width="10.85546875" style="71" customWidth="1"/>
    <col min="16136" max="16136" width="9.140625" style="71" customWidth="1"/>
    <col min="16137" max="16137" width="11.7109375" style="71" customWidth="1"/>
    <col min="16138" max="16138" width="9.140625" style="71" customWidth="1"/>
    <col min="16139" max="16139" width="10.7109375" style="71" customWidth="1"/>
    <col min="16140" max="16140" width="4.140625" style="71" customWidth="1"/>
    <col min="16141" max="16141" width="10.28515625" style="71" customWidth="1"/>
    <col min="16142" max="16384" width="9.140625" style="71"/>
  </cols>
  <sheetData>
    <row r="1" spans="1:48" ht="29.45" customHeight="1" x14ac:dyDescent="0.2">
      <c r="A1" s="68" t="s">
        <v>126</v>
      </c>
      <c r="B1" s="161" t="s">
        <v>127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  <c r="AQ1" s="161"/>
      <c r="AR1" s="161"/>
      <c r="AS1" s="161"/>
      <c r="AT1" s="161"/>
      <c r="AU1" s="161"/>
      <c r="AV1" s="161"/>
    </row>
    <row r="2" spans="1:48" ht="29.45" customHeight="1" x14ac:dyDescent="0.2">
      <c r="A2" s="162" t="s">
        <v>9</v>
      </c>
      <c r="B2" s="164" t="s">
        <v>108</v>
      </c>
      <c r="C2" s="161" t="s">
        <v>128</v>
      </c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</row>
    <row r="3" spans="1:48" ht="12.75" customHeight="1" x14ac:dyDescent="0.25">
      <c r="A3" s="162"/>
      <c r="B3" s="164"/>
      <c r="C3" s="165" t="s">
        <v>8</v>
      </c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7" t="s">
        <v>17</v>
      </c>
      <c r="AL3" s="168"/>
      <c r="AM3" s="167" t="s">
        <v>10</v>
      </c>
      <c r="AN3" s="168"/>
      <c r="AO3" s="166" t="s">
        <v>18</v>
      </c>
      <c r="AP3" s="166" t="s">
        <v>124</v>
      </c>
      <c r="AQ3" s="166" t="s">
        <v>120</v>
      </c>
      <c r="AR3" s="166" t="s">
        <v>121</v>
      </c>
      <c r="AS3" s="166" t="s">
        <v>122</v>
      </c>
      <c r="AT3" s="166" t="s">
        <v>123</v>
      </c>
      <c r="AU3" s="166" t="s">
        <v>20</v>
      </c>
      <c r="AV3" s="166" t="s">
        <v>5</v>
      </c>
    </row>
    <row r="4" spans="1:48" ht="36.75" customHeight="1" x14ac:dyDescent="0.25">
      <c r="A4" s="162"/>
      <c r="B4" s="164"/>
      <c r="C4" s="171" t="s">
        <v>4</v>
      </c>
      <c r="D4" s="168"/>
      <c r="E4" s="168"/>
      <c r="F4" s="168"/>
      <c r="G4" s="168"/>
      <c r="H4" s="168"/>
      <c r="I4" s="168"/>
      <c r="J4" s="168"/>
      <c r="K4" s="171" t="s">
        <v>3</v>
      </c>
      <c r="L4" s="168"/>
      <c r="M4" s="168"/>
      <c r="N4" s="168"/>
      <c r="O4" s="168"/>
      <c r="P4" s="168"/>
      <c r="Q4" s="168"/>
      <c r="R4" s="168"/>
      <c r="S4" s="171" t="s">
        <v>2</v>
      </c>
      <c r="T4" s="168"/>
      <c r="U4" s="168"/>
      <c r="V4" s="168"/>
      <c r="W4" s="168"/>
      <c r="X4" s="168"/>
      <c r="Y4" s="168"/>
      <c r="Z4" s="168"/>
      <c r="AA4" s="171" t="s">
        <v>1</v>
      </c>
      <c r="AB4" s="168"/>
      <c r="AC4" s="168"/>
      <c r="AD4" s="168"/>
      <c r="AE4" s="168"/>
      <c r="AF4" s="168"/>
      <c r="AG4" s="168"/>
      <c r="AH4" s="168"/>
      <c r="AI4" s="172" t="s">
        <v>109</v>
      </c>
      <c r="AJ4" s="172" t="s">
        <v>110</v>
      </c>
      <c r="AK4" s="169" t="s">
        <v>145</v>
      </c>
      <c r="AL4" s="169" t="s">
        <v>21</v>
      </c>
      <c r="AM4" s="169" t="s">
        <v>12</v>
      </c>
      <c r="AN4" s="169" t="s">
        <v>13</v>
      </c>
      <c r="AO4" s="166"/>
      <c r="AP4" s="166"/>
      <c r="AQ4" s="166"/>
      <c r="AR4" s="166"/>
      <c r="AS4" s="166"/>
      <c r="AT4" s="166"/>
      <c r="AU4" s="166"/>
      <c r="AV4" s="166"/>
    </row>
    <row r="5" spans="1:48" ht="33" customHeight="1" x14ac:dyDescent="0.25">
      <c r="A5" s="162"/>
      <c r="B5" s="164"/>
      <c r="C5" s="171" t="s">
        <v>111</v>
      </c>
      <c r="D5" s="171" t="s">
        <v>112</v>
      </c>
      <c r="E5" s="171" t="s">
        <v>113</v>
      </c>
      <c r="F5" s="171" t="s">
        <v>114</v>
      </c>
      <c r="G5" s="170" t="s">
        <v>119</v>
      </c>
      <c r="H5" s="168"/>
      <c r="I5" s="168"/>
      <c r="J5" s="168"/>
      <c r="K5" s="171" t="s">
        <v>111</v>
      </c>
      <c r="L5" s="171" t="s">
        <v>112</v>
      </c>
      <c r="M5" s="171" t="s">
        <v>113</v>
      </c>
      <c r="N5" s="171" t="s">
        <v>114</v>
      </c>
      <c r="O5" s="170" t="s">
        <v>119</v>
      </c>
      <c r="P5" s="168"/>
      <c r="Q5" s="168"/>
      <c r="R5" s="168"/>
      <c r="S5" s="171" t="s">
        <v>111</v>
      </c>
      <c r="T5" s="171" t="s">
        <v>112</v>
      </c>
      <c r="U5" s="171" t="s">
        <v>113</v>
      </c>
      <c r="V5" s="171" t="s">
        <v>114</v>
      </c>
      <c r="W5" s="170" t="s">
        <v>119</v>
      </c>
      <c r="X5" s="168"/>
      <c r="Y5" s="168"/>
      <c r="Z5" s="168"/>
      <c r="AA5" s="171" t="s">
        <v>111</v>
      </c>
      <c r="AB5" s="171" t="s">
        <v>112</v>
      </c>
      <c r="AC5" s="171" t="s">
        <v>113</v>
      </c>
      <c r="AD5" s="171" t="s">
        <v>114</v>
      </c>
      <c r="AE5" s="170" t="s">
        <v>119</v>
      </c>
      <c r="AF5" s="168"/>
      <c r="AG5" s="168"/>
      <c r="AH5" s="168"/>
      <c r="AI5" s="172"/>
      <c r="AJ5" s="173"/>
      <c r="AK5" s="169"/>
      <c r="AL5" s="169"/>
      <c r="AM5" s="169"/>
      <c r="AN5" s="169"/>
      <c r="AO5" s="166"/>
      <c r="AP5" s="166"/>
      <c r="AQ5" s="166"/>
      <c r="AR5" s="166"/>
      <c r="AS5" s="166"/>
      <c r="AT5" s="166"/>
      <c r="AU5" s="166"/>
      <c r="AV5" s="166"/>
    </row>
    <row r="6" spans="1:48" ht="140.25" customHeight="1" x14ac:dyDescent="0.2">
      <c r="A6" s="162"/>
      <c r="B6" s="164"/>
      <c r="C6" s="168"/>
      <c r="D6" s="168"/>
      <c r="E6" s="168"/>
      <c r="F6" s="168"/>
      <c r="G6" s="171" t="s">
        <v>125</v>
      </c>
      <c r="H6" s="171" t="s">
        <v>115</v>
      </c>
      <c r="I6" s="171" t="s">
        <v>116</v>
      </c>
      <c r="J6" s="171" t="s">
        <v>117</v>
      </c>
      <c r="K6" s="168"/>
      <c r="L6" s="168"/>
      <c r="M6" s="168"/>
      <c r="N6" s="168"/>
      <c r="O6" s="171" t="s">
        <v>125</v>
      </c>
      <c r="P6" s="171" t="s">
        <v>115</v>
      </c>
      <c r="Q6" s="171" t="s">
        <v>116</v>
      </c>
      <c r="R6" s="171" t="s">
        <v>117</v>
      </c>
      <c r="S6" s="168"/>
      <c r="T6" s="168"/>
      <c r="U6" s="168"/>
      <c r="V6" s="168"/>
      <c r="W6" s="171" t="s">
        <v>125</v>
      </c>
      <c r="X6" s="171" t="s">
        <v>115</v>
      </c>
      <c r="Y6" s="171" t="s">
        <v>116</v>
      </c>
      <c r="Z6" s="171" t="s">
        <v>117</v>
      </c>
      <c r="AA6" s="168"/>
      <c r="AB6" s="168"/>
      <c r="AC6" s="168"/>
      <c r="AD6" s="168"/>
      <c r="AE6" s="171" t="s">
        <v>125</v>
      </c>
      <c r="AF6" s="171" t="s">
        <v>115</v>
      </c>
      <c r="AG6" s="171" t="s">
        <v>116</v>
      </c>
      <c r="AH6" s="171" t="s">
        <v>117</v>
      </c>
      <c r="AI6" s="172"/>
      <c r="AJ6" s="173"/>
      <c r="AK6" s="169"/>
      <c r="AL6" s="169"/>
      <c r="AM6" s="169"/>
      <c r="AN6" s="169"/>
      <c r="AO6" s="166"/>
      <c r="AP6" s="166"/>
      <c r="AQ6" s="166"/>
      <c r="AR6" s="166"/>
      <c r="AS6" s="166"/>
      <c r="AT6" s="166"/>
      <c r="AU6" s="166"/>
      <c r="AV6" s="166"/>
    </row>
    <row r="7" spans="1:48" ht="33.6" customHeight="1" x14ac:dyDescent="0.2">
      <c r="A7" s="163"/>
      <c r="B7" s="89" t="s">
        <v>118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72"/>
      <c r="AJ7" s="173"/>
      <c r="AK7" s="169"/>
      <c r="AL7" s="169"/>
      <c r="AM7" s="169"/>
      <c r="AN7" s="169"/>
      <c r="AO7" s="166"/>
      <c r="AP7" s="166"/>
      <c r="AQ7" s="166"/>
      <c r="AR7" s="166"/>
      <c r="AS7" s="166"/>
      <c r="AT7" s="166"/>
      <c r="AU7" s="166"/>
      <c r="AV7" s="166"/>
    </row>
    <row r="8" spans="1:48" x14ac:dyDescent="0.2">
      <c r="A8" s="72">
        <v>1</v>
      </c>
      <c r="B8" s="87">
        <v>2</v>
      </c>
      <c r="C8" s="88">
        <v>3</v>
      </c>
      <c r="D8" s="87">
        <v>4</v>
      </c>
      <c r="E8" s="87">
        <v>5</v>
      </c>
      <c r="F8" s="88">
        <v>6</v>
      </c>
      <c r="G8" s="87">
        <v>8</v>
      </c>
      <c r="H8" s="88">
        <v>9</v>
      </c>
      <c r="I8" s="87">
        <v>10</v>
      </c>
      <c r="J8" s="87">
        <v>11</v>
      </c>
      <c r="K8" s="88">
        <v>12</v>
      </c>
      <c r="L8" s="87">
        <v>13</v>
      </c>
      <c r="M8" s="87">
        <v>14</v>
      </c>
      <c r="N8" s="88">
        <v>15</v>
      </c>
      <c r="O8" s="87">
        <v>17</v>
      </c>
      <c r="P8" s="88">
        <v>18</v>
      </c>
      <c r="Q8" s="87">
        <v>19</v>
      </c>
      <c r="R8" s="87">
        <v>20</v>
      </c>
      <c r="S8" s="88">
        <v>21</v>
      </c>
      <c r="T8" s="87">
        <v>22</v>
      </c>
      <c r="U8" s="87">
        <v>23</v>
      </c>
      <c r="V8" s="88">
        <v>24</v>
      </c>
      <c r="W8" s="87">
        <v>26</v>
      </c>
      <c r="X8" s="88">
        <v>27</v>
      </c>
      <c r="Y8" s="87">
        <v>28</v>
      </c>
      <c r="Z8" s="87">
        <v>29</v>
      </c>
      <c r="AA8" s="88">
        <v>30</v>
      </c>
      <c r="AB8" s="87">
        <v>31</v>
      </c>
      <c r="AC8" s="87">
        <v>32</v>
      </c>
      <c r="AD8" s="88">
        <v>33</v>
      </c>
      <c r="AE8" s="87">
        <v>35</v>
      </c>
      <c r="AF8" s="88">
        <v>36</v>
      </c>
      <c r="AG8" s="87">
        <v>37</v>
      </c>
      <c r="AH8" s="87">
        <v>38</v>
      </c>
      <c r="AI8" s="88">
        <v>39</v>
      </c>
      <c r="AJ8" s="87">
        <v>40</v>
      </c>
      <c r="AK8" s="88">
        <v>41</v>
      </c>
      <c r="AL8" s="87">
        <v>42</v>
      </c>
      <c r="AM8" s="88">
        <v>43</v>
      </c>
      <c r="AN8" s="87">
        <v>44</v>
      </c>
      <c r="AO8" s="88">
        <v>45</v>
      </c>
      <c r="AP8" s="87">
        <v>46</v>
      </c>
      <c r="AQ8" s="88">
        <v>47</v>
      </c>
      <c r="AR8" s="87">
        <v>48</v>
      </c>
      <c r="AS8" s="88">
        <v>49</v>
      </c>
      <c r="AT8" s="87">
        <v>50</v>
      </c>
      <c r="AU8" s="88">
        <v>51</v>
      </c>
      <c r="AV8" s="87">
        <v>52</v>
      </c>
    </row>
    <row r="9" spans="1:48" ht="60" x14ac:dyDescent="0.25">
      <c r="A9" s="73" t="s">
        <v>74</v>
      </c>
      <c r="B9" s="73" t="s">
        <v>134</v>
      </c>
      <c r="C9" s="151">
        <v>95</v>
      </c>
      <c r="D9" s="151"/>
      <c r="E9" s="151"/>
      <c r="F9" s="151"/>
      <c r="G9" s="151">
        <v>11</v>
      </c>
      <c r="H9" s="151"/>
      <c r="I9" s="152"/>
      <c r="J9" s="152"/>
      <c r="K9" s="152"/>
      <c r="L9" s="152"/>
      <c r="M9" s="152"/>
      <c r="N9" s="152"/>
      <c r="O9" s="152"/>
      <c r="P9" s="147"/>
      <c r="Q9" s="148"/>
      <c r="R9" s="153"/>
      <c r="S9" s="154">
        <v>25</v>
      </c>
      <c r="T9" s="154"/>
      <c r="U9" s="154"/>
      <c r="V9" s="154"/>
      <c r="W9" s="154">
        <v>3</v>
      </c>
      <c r="X9" s="154"/>
      <c r="Y9" s="151"/>
      <c r="Z9" s="151"/>
      <c r="AA9" s="151"/>
      <c r="AB9" s="151"/>
      <c r="AC9" s="155"/>
      <c r="AD9" s="155"/>
      <c r="AE9" s="151"/>
      <c r="AF9" s="151"/>
      <c r="AG9" s="151"/>
      <c r="AH9" s="154"/>
      <c r="AI9" s="90">
        <v>120</v>
      </c>
      <c r="AJ9" s="90">
        <v>5</v>
      </c>
      <c r="AK9" s="74">
        <v>46.097999999999999</v>
      </c>
      <c r="AL9" s="86">
        <v>0.9</v>
      </c>
      <c r="AM9" s="75">
        <v>1.2</v>
      </c>
      <c r="AN9" s="75">
        <v>1.05</v>
      </c>
      <c r="AO9" s="76">
        <v>5762.3</v>
      </c>
      <c r="AP9" s="74">
        <v>2.1</v>
      </c>
      <c r="AQ9" s="76">
        <v>0</v>
      </c>
      <c r="AR9" s="74">
        <v>11.5</v>
      </c>
      <c r="AS9" s="76">
        <v>0</v>
      </c>
      <c r="AT9" s="56">
        <v>5762.3</v>
      </c>
      <c r="AU9" s="56">
        <v>108</v>
      </c>
      <c r="AV9" s="56">
        <v>5870.3</v>
      </c>
    </row>
    <row r="10" spans="1:48" ht="105" x14ac:dyDescent="0.25">
      <c r="A10" s="73" t="s">
        <v>81</v>
      </c>
      <c r="B10" s="73" t="s">
        <v>134</v>
      </c>
      <c r="C10" s="154">
        <v>29</v>
      </c>
      <c r="D10" s="154"/>
      <c r="E10" s="152"/>
      <c r="F10" s="152"/>
      <c r="G10" s="152">
        <v>2</v>
      </c>
      <c r="H10" s="152"/>
      <c r="I10" s="152"/>
      <c r="J10" s="152"/>
      <c r="K10" s="152"/>
      <c r="L10" s="152"/>
      <c r="M10" s="152"/>
      <c r="N10" s="152"/>
      <c r="O10" s="152"/>
      <c r="P10" s="147"/>
      <c r="Q10" s="148"/>
      <c r="R10" s="153"/>
      <c r="S10" s="154">
        <v>20</v>
      </c>
      <c r="T10" s="153"/>
      <c r="U10" s="153"/>
      <c r="V10" s="153"/>
      <c r="W10" s="154">
        <v>2</v>
      </c>
      <c r="X10" s="151"/>
      <c r="Y10" s="151"/>
      <c r="Z10" s="151"/>
      <c r="AA10" s="151"/>
      <c r="AB10" s="151"/>
      <c r="AC10" s="155"/>
      <c r="AD10" s="155"/>
      <c r="AE10" s="151"/>
      <c r="AF10" s="151"/>
      <c r="AG10" s="151"/>
      <c r="AH10" s="154"/>
      <c r="AI10" s="90">
        <v>49</v>
      </c>
      <c r="AJ10" s="90">
        <v>4</v>
      </c>
      <c r="AK10" s="74">
        <v>46.097999999999999</v>
      </c>
      <c r="AL10" s="86">
        <v>0.9</v>
      </c>
      <c r="AM10" s="75">
        <v>1.2</v>
      </c>
      <c r="AN10" s="75">
        <v>1.05</v>
      </c>
      <c r="AO10" s="76">
        <v>2443.1999999999998</v>
      </c>
      <c r="AP10" s="74">
        <v>2.1</v>
      </c>
      <c r="AQ10" s="76">
        <v>0</v>
      </c>
      <c r="AR10" s="74">
        <v>11.5</v>
      </c>
      <c r="AS10" s="76">
        <v>0</v>
      </c>
      <c r="AT10" s="56">
        <v>2443.1999999999998</v>
      </c>
      <c r="AU10" s="56">
        <v>44.1</v>
      </c>
      <c r="AV10" s="56">
        <v>2487.2999999999997</v>
      </c>
    </row>
    <row r="11" spans="1:48" ht="30" x14ac:dyDescent="0.25">
      <c r="A11" s="73" t="s">
        <v>82</v>
      </c>
      <c r="B11" s="73" t="s">
        <v>134</v>
      </c>
      <c r="C11" s="150">
        <v>36</v>
      </c>
      <c r="D11" s="154"/>
      <c r="E11" s="152"/>
      <c r="F11" s="152"/>
      <c r="G11" s="152">
        <v>2</v>
      </c>
      <c r="H11" s="152"/>
      <c r="I11" s="152"/>
      <c r="J11" s="152"/>
      <c r="K11" s="152"/>
      <c r="L11" s="152"/>
      <c r="M11" s="152"/>
      <c r="N11" s="152"/>
      <c r="O11" s="152"/>
      <c r="P11" s="147"/>
      <c r="Q11" s="148"/>
      <c r="R11" s="153"/>
      <c r="S11" s="154">
        <v>14</v>
      </c>
      <c r="T11" s="154"/>
      <c r="U11" s="154"/>
      <c r="V11" s="154"/>
      <c r="W11" s="154">
        <v>1</v>
      </c>
      <c r="X11" s="151"/>
      <c r="Y11" s="151"/>
      <c r="Z11" s="151"/>
      <c r="AA11" s="151"/>
      <c r="AB11" s="151"/>
      <c r="AC11" s="155"/>
      <c r="AD11" s="155"/>
      <c r="AE11" s="151"/>
      <c r="AF11" s="151"/>
      <c r="AG11" s="151"/>
      <c r="AH11" s="154"/>
      <c r="AI11" s="90">
        <v>50</v>
      </c>
      <c r="AJ11" s="90">
        <v>3</v>
      </c>
      <c r="AK11" s="74">
        <v>46.097999999999999</v>
      </c>
      <c r="AL11" s="86">
        <v>0.9</v>
      </c>
      <c r="AM11" s="75">
        <v>1.2</v>
      </c>
      <c r="AN11" s="75">
        <v>1.05</v>
      </c>
      <c r="AO11" s="76">
        <v>2434</v>
      </c>
      <c r="AP11" s="74">
        <v>2.1</v>
      </c>
      <c r="AQ11" s="76">
        <v>0</v>
      </c>
      <c r="AR11" s="74">
        <v>11.5</v>
      </c>
      <c r="AS11" s="76">
        <v>0</v>
      </c>
      <c r="AT11" s="56">
        <v>2434</v>
      </c>
      <c r="AU11" s="56">
        <v>45</v>
      </c>
      <c r="AV11" s="56">
        <v>2479</v>
      </c>
    </row>
    <row r="12" spans="1:48" ht="30" x14ac:dyDescent="0.25">
      <c r="A12" s="73" t="s">
        <v>83</v>
      </c>
      <c r="B12" s="73" t="s">
        <v>134</v>
      </c>
      <c r="C12" s="151">
        <v>119</v>
      </c>
      <c r="D12" s="151"/>
      <c r="E12" s="156"/>
      <c r="F12" s="156">
        <v>1</v>
      </c>
      <c r="G12" s="156">
        <v>7</v>
      </c>
      <c r="H12" s="156"/>
      <c r="I12" s="156"/>
      <c r="J12" s="156"/>
      <c r="K12" s="156"/>
      <c r="L12" s="156"/>
      <c r="M12" s="156"/>
      <c r="N12" s="156"/>
      <c r="O12" s="156"/>
      <c r="P12" s="148"/>
      <c r="Q12" s="148"/>
      <c r="R12" s="151"/>
      <c r="S12" s="151">
        <v>10</v>
      </c>
      <c r="T12" s="151"/>
      <c r="U12" s="151"/>
      <c r="V12" s="151"/>
      <c r="W12" s="151">
        <v>1</v>
      </c>
      <c r="X12" s="151"/>
      <c r="Y12" s="151"/>
      <c r="Z12" s="151"/>
      <c r="AA12" s="151"/>
      <c r="AB12" s="151"/>
      <c r="AC12" s="157"/>
      <c r="AD12" s="157"/>
      <c r="AE12" s="151"/>
      <c r="AF12" s="151"/>
      <c r="AG12" s="151"/>
      <c r="AH12" s="151"/>
      <c r="AI12" s="90">
        <v>130</v>
      </c>
      <c r="AJ12" s="90">
        <v>8</v>
      </c>
      <c r="AK12" s="74">
        <v>46.097999999999999</v>
      </c>
      <c r="AL12" s="86">
        <v>0.9</v>
      </c>
      <c r="AM12" s="75">
        <v>1.2</v>
      </c>
      <c r="AN12" s="75">
        <v>1.05</v>
      </c>
      <c r="AO12" s="76">
        <v>6038.8</v>
      </c>
      <c r="AP12" s="74">
        <v>2.1</v>
      </c>
      <c r="AQ12" s="76">
        <v>0</v>
      </c>
      <c r="AR12" s="74">
        <v>11.5</v>
      </c>
      <c r="AS12" s="76">
        <v>530.1</v>
      </c>
      <c r="AT12" s="56">
        <v>6568.9000000000005</v>
      </c>
      <c r="AU12" s="56">
        <v>117</v>
      </c>
      <c r="AV12" s="56">
        <v>6685.9000000000005</v>
      </c>
    </row>
    <row r="13" spans="1:48" ht="60" x14ac:dyDescent="0.25">
      <c r="A13" s="73" t="s">
        <v>45</v>
      </c>
      <c r="B13" s="73" t="s">
        <v>134</v>
      </c>
      <c r="C13" s="151">
        <v>54</v>
      </c>
      <c r="D13" s="151"/>
      <c r="E13" s="151"/>
      <c r="F13" s="151"/>
      <c r="G13" s="151">
        <v>4</v>
      </c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>
        <v>8</v>
      </c>
      <c r="T13" s="151"/>
      <c r="U13" s="151"/>
      <c r="V13" s="151"/>
      <c r="W13" s="151">
        <v>1</v>
      </c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90">
        <v>62</v>
      </c>
      <c r="AJ13" s="90">
        <v>5</v>
      </c>
      <c r="AK13" s="74">
        <v>46.097999999999999</v>
      </c>
      <c r="AL13" s="86">
        <v>0.9</v>
      </c>
      <c r="AM13" s="75">
        <v>1.2</v>
      </c>
      <c r="AN13" s="75">
        <v>1.05</v>
      </c>
      <c r="AO13" s="76">
        <v>2931.8</v>
      </c>
      <c r="AP13" s="74">
        <v>2.1</v>
      </c>
      <c r="AQ13" s="76">
        <v>0</v>
      </c>
      <c r="AR13" s="74">
        <v>11.5</v>
      </c>
      <c r="AS13" s="76">
        <v>0</v>
      </c>
      <c r="AT13" s="56">
        <v>2931.8</v>
      </c>
      <c r="AU13" s="56">
        <v>55.8</v>
      </c>
      <c r="AV13" s="56">
        <v>2987.6000000000004</v>
      </c>
    </row>
    <row r="14" spans="1:48" ht="60" x14ac:dyDescent="0.25">
      <c r="A14" s="77" t="s">
        <v>84</v>
      </c>
      <c r="B14" s="73" t="s">
        <v>134</v>
      </c>
      <c r="C14" s="152">
        <v>120</v>
      </c>
      <c r="D14" s="152"/>
      <c r="E14" s="152"/>
      <c r="F14" s="152"/>
      <c r="G14" s="152">
        <v>4</v>
      </c>
      <c r="H14" s="152"/>
      <c r="I14" s="152"/>
      <c r="J14" s="152"/>
      <c r="K14" s="152"/>
      <c r="L14" s="152"/>
      <c r="M14" s="152"/>
      <c r="N14" s="152"/>
      <c r="O14" s="152"/>
      <c r="P14" s="147"/>
      <c r="Q14" s="148"/>
      <c r="R14" s="153"/>
      <c r="S14" s="153">
        <v>30</v>
      </c>
      <c r="T14" s="153"/>
      <c r="U14" s="153"/>
      <c r="V14" s="153"/>
      <c r="W14" s="153">
        <v>1</v>
      </c>
      <c r="X14" s="151"/>
      <c r="Y14" s="151"/>
      <c r="Z14" s="151"/>
      <c r="AA14" s="151"/>
      <c r="AB14" s="151"/>
      <c r="AC14" s="155"/>
      <c r="AD14" s="155"/>
      <c r="AE14" s="151"/>
      <c r="AF14" s="151"/>
      <c r="AG14" s="151"/>
      <c r="AH14" s="154"/>
      <c r="AI14" s="90">
        <v>150</v>
      </c>
      <c r="AJ14" s="90">
        <v>5</v>
      </c>
      <c r="AK14" s="74">
        <v>46.097999999999999</v>
      </c>
      <c r="AL14" s="86">
        <v>0.9</v>
      </c>
      <c r="AM14" s="75">
        <v>1.2</v>
      </c>
      <c r="AN14" s="75">
        <v>1.05</v>
      </c>
      <c r="AO14" s="76">
        <v>7191.3</v>
      </c>
      <c r="AP14" s="74">
        <v>2.1</v>
      </c>
      <c r="AQ14" s="76">
        <v>0</v>
      </c>
      <c r="AR14" s="74">
        <v>11.5</v>
      </c>
      <c r="AS14" s="76">
        <v>0</v>
      </c>
      <c r="AT14" s="56">
        <v>7191.3</v>
      </c>
      <c r="AU14" s="56">
        <v>135</v>
      </c>
      <c r="AV14" s="56">
        <v>7326.3</v>
      </c>
    </row>
    <row r="15" spans="1:48" ht="18.75" customHeight="1" x14ac:dyDescent="0.25">
      <c r="A15" s="73" t="s">
        <v>86</v>
      </c>
      <c r="B15" s="73" t="s">
        <v>162</v>
      </c>
      <c r="C15" s="154">
        <v>80</v>
      </c>
      <c r="D15" s="154"/>
      <c r="E15" s="152"/>
      <c r="F15" s="152"/>
      <c r="G15" s="152">
        <v>3</v>
      </c>
      <c r="H15" s="152"/>
      <c r="I15" s="152"/>
      <c r="J15" s="152"/>
      <c r="K15" s="152"/>
      <c r="L15" s="152"/>
      <c r="M15" s="152"/>
      <c r="N15" s="152"/>
      <c r="O15" s="152"/>
      <c r="P15" s="147"/>
      <c r="Q15" s="148"/>
      <c r="R15" s="153"/>
      <c r="S15" s="153">
        <v>6</v>
      </c>
      <c r="T15" s="153"/>
      <c r="U15" s="153"/>
      <c r="V15" s="153"/>
      <c r="W15" s="153">
        <v>1</v>
      </c>
      <c r="X15" s="151"/>
      <c r="Y15" s="151"/>
      <c r="Z15" s="151"/>
      <c r="AA15" s="151"/>
      <c r="AB15" s="151"/>
      <c r="AC15" s="155"/>
      <c r="AD15" s="155"/>
      <c r="AE15" s="151"/>
      <c r="AF15" s="151"/>
      <c r="AG15" s="151"/>
      <c r="AH15" s="154"/>
      <c r="AI15" s="90">
        <v>86</v>
      </c>
      <c r="AJ15" s="90">
        <v>4</v>
      </c>
      <c r="AK15" s="74">
        <v>46.097999999999999</v>
      </c>
      <c r="AL15" s="86">
        <v>0.9</v>
      </c>
      <c r="AM15" s="75">
        <v>1.2</v>
      </c>
      <c r="AN15" s="75">
        <v>1.05</v>
      </c>
      <c r="AO15" s="76">
        <v>4019.7</v>
      </c>
      <c r="AP15" s="74">
        <v>2.1</v>
      </c>
      <c r="AQ15" s="76">
        <v>0</v>
      </c>
      <c r="AR15" s="74">
        <v>11.5</v>
      </c>
      <c r="AS15" s="76">
        <v>0</v>
      </c>
      <c r="AT15" s="56">
        <v>4019.7</v>
      </c>
      <c r="AU15" s="56">
        <v>77.400000000000006</v>
      </c>
      <c r="AV15" s="56">
        <v>4097.0999999999995</v>
      </c>
    </row>
    <row r="16" spans="1:48" ht="90" x14ac:dyDescent="0.25">
      <c r="A16" s="73" t="s">
        <v>46</v>
      </c>
      <c r="B16" s="73" t="s">
        <v>134</v>
      </c>
      <c r="C16" s="152">
        <v>77</v>
      </c>
      <c r="D16" s="152"/>
      <c r="E16" s="152"/>
      <c r="F16" s="152"/>
      <c r="G16" s="152">
        <v>4</v>
      </c>
      <c r="H16" s="152"/>
      <c r="I16" s="152"/>
      <c r="J16" s="152"/>
      <c r="K16" s="152"/>
      <c r="L16" s="152"/>
      <c r="M16" s="152"/>
      <c r="N16" s="152"/>
      <c r="O16" s="152"/>
      <c r="P16" s="147"/>
      <c r="Q16" s="148"/>
      <c r="R16" s="153"/>
      <c r="S16" s="153">
        <v>25</v>
      </c>
      <c r="T16" s="153"/>
      <c r="U16" s="153"/>
      <c r="V16" s="153"/>
      <c r="W16" s="153">
        <v>2</v>
      </c>
      <c r="X16" s="151"/>
      <c r="Y16" s="151"/>
      <c r="Z16" s="151"/>
      <c r="AA16" s="151"/>
      <c r="AB16" s="151"/>
      <c r="AC16" s="155"/>
      <c r="AD16" s="155"/>
      <c r="AE16" s="151"/>
      <c r="AF16" s="151"/>
      <c r="AG16" s="151"/>
      <c r="AH16" s="154"/>
      <c r="AI16" s="90">
        <v>102</v>
      </c>
      <c r="AJ16" s="90">
        <v>6</v>
      </c>
      <c r="AK16" s="74">
        <v>46.097999999999999</v>
      </c>
      <c r="AL16" s="86">
        <v>0.9</v>
      </c>
      <c r="AM16" s="75">
        <v>1.2</v>
      </c>
      <c r="AN16" s="75">
        <v>1.05</v>
      </c>
      <c r="AO16" s="76">
        <v>4932.5</v>
      </c>
      <c r="AP16" s="74">
        <v>2.1</v>
      </c>
      <c r="AQ16" s="76">
        <v>0</v>
      </c>
      <c r="AR16" s="74">
        <v>11.5</v>
      </c>
      <c r="AS16" s="76">
        <v>0</v>
      </c>
      <c r="AT16" s="56">
        <v>4932.5</v>
      </c>
      <c r="AU16" s="56">
        <v>91.8</v>
      </c>
      <c r="AV16" s="56">
        <v>5024.3</v>
      </c>
    </row>
    <row r="17" spans="1:48" ht="30" x14ac:dyDescent="0.25">
      <c r="A17" s="73" t="s">
        <v>88</v>
      </c>
      <c r="B17" s="73" t="s">
        <v>134</v>
      </c>
      <c r="C17" s="151">
        <v>108</v>
      </c>
      <c r="D17" s="151">
        <v>30</v>
      </c>
      <c r="E17" s="152"/>
      <c r="F17" s="152"/>
      <c r="G17" s="152">
        <v>5</v>
      </c>
      <c r="H17" s="152"/>
      <c r="I17" s="152">
        <v>2</v>
      </c>
      <c r="J17" s="152"/>
      <c r="K17" s="152"/>
      <c r="L17" s="152"/>
      <c r="M17" s="152"/>
      <c r="N17" s="152"/>
      <c r="O17" s="152"/>
      <c r="P17" s="147"/>
      <c r="Q17" s="148"/>
      <c r="R17" s="153"/>
      <c r="S17" s="153">
        <v>30</v>
      </c>
      <c r="T17" s="153"/>
      <c r="U17" s="153"/>
      <c r="V17" s="153"/>
      <c r="W17" s="153">
        <v>2</v>
      </c>
      <c r="X17" s="151"/>
      <c r="Y17" s="151"/>
      <c r="Z17" s="151"/>
      <c r="AA17" s="151"/>
      <c r="AB17" s="151"/>
      <c r="AC17" s="155"/>
      <c r="AD17" s="155"/>
      <c r="AE17" s="151"/>
      <c r="AF17" s="151"/>
      <c r="AG17" s="151"/>
      <c r="AH17" s="154"/>
      <c r="AI17" s="90">
        <v>168</v>
      </c>
      <c r="AJ17" s="90">
        <v>9</v>
      </c>
      <c r="AK17" s="74">
        <v>46.097999999999999</v>
      </c>
      <c r="AL17" s="86">
        <v>0.9</v>
      </c>
      <c r="AM17" s="75">
        <v>1.2</v>
      </c>
      <c r="AN17" s="75">
        <v>1.05</v>
      </c>
      <c r="AO17" s="76">
        <v>6638.1</v>
      </c>
      <c r="AP17" s="74">
        <v>2.1</v>
      </c>
      <c r="AQ17" s="76">
        <v>2904.2</v>
      </c>
      <c r="AR17" s="74">
        <v>11.5</v>
      </c>
      <c r="AS17" s="76">
        <v>0</v>
      </c>
      <c r="AT17" s="56">
        <v>9542.2999999999993</v>
      </c>
      <c r="AU17" s="56">
        <v>151.19999999999999</v>
      </c>
      <c r="AV17" s="56">
        <v>9693.5</v>
      </c>
    </row>
    <row r="18" spans="1:48" s="79" customFormat="1" ht="30" x14ac:dyDescent="0.25">
      <c r="A18" s="78" t="s">
        <v>89</v>
      </c>
      <c r="B18" s="73" t="s">
        <v>134</v>
      </c>
      <c r="C18" s="158">
        <v>432</v>
      </c>
      <c r="D18" s="151"/>
      <c r="E18" s="151"/>
      <c r="F18" s="158"/>
      <c r="G18" s="152">
        <v>18</v>
      </c>
      <c r="H18" s="152"/>
      <c r="I18" s="152"/>
      <c r="J18" s="152"/>
      <c r="K18" s="152"/>
      <c r="L18" s="152"/>
      <c r="M18" s="152"/>
      <c r="N18" s="152"/>
      <c r="O18" s="152"/>
      <c r="P18" s="147"/>
      <c r="Q18" s="148"/>
      <c r="R18" s="153"/>
      <c r="S18" s="153">
        <v>53</v>
      </c>
      <c r="T18" s="153"/>
      <c r="U18" s="153"/>
      <c r="V18" s="153"/>
      <c r="W18" s="153">
        <v>3</v>
      </c>
      <c r="X18" s="151"/>
      <c r="Y18" s="151"/>
      <c r="Z18" s="151"/>
      <c r="AA18" s="151"/>
      <c r="AB18" s="151"/>
      <c r="AC18" s="155"/>
      <c r="AD18" s="155"/>
      <c r="AE18" s="151"/>
      <c r="AF18" s="151"/>
      <c r="AG18" s="151"/>
      <c r="AH18" s="154"/>
      <c r="AI18" s="90">
        <v>485</v>
      </c>
      <c r="AJ18" s="90">
        <v>21</v>
      </c>
      <c r="AK18" s="74">
        <v>46.097999999999999</v>
      </c>
      <c r="AL18" s="86">
        <v>0.9</v>
      </c>
      <c r="AM18" s="75">
        <v>1.2</v>
      </c>
      <c r="AN18" s="75">
        <v>1.05</v>
      </c>
      <c r="AO18" s="76">
        <v>22846.2</v>
      </c>
      <c r="AP18" s="74">
        <v>2.1</v>
      </c>
      <c r="AQ18" s="76">
        <v>0</v>
      </c>
      <c r="AR18" s="74">
        <v>11.5</v>
      </c>
      <c r="AS18" s="76">
        <v>0</v>
      </c>
      <c r="AT18" s="56">
        <v>22846.2</v>
      </c>
      <c r="AU18" s="56">
        <v>436.5</v>
      </c>
      <c r="AV18" s="56">
        <v>23282.7</v>
      </c>
    </row>
    <row r="19" spans="1:48" ht="30" x14ac:dyDescent="0.25">
      <c r="A19" s="80" t="s">
        <v>91</v>
      </c>
      <c r="B19" s="73" t="s">
        <v>134</v>
      </c>
      <c r="C19" s="146">
        <v>123</v>
      </c>
      <c r="D19" s="146">
        <v>5</v>
      </c>
      <c r="E19" s="146">
        <v>1</v>
      </c>
      <c r="F19" s="146">
        <v>1</v>
      </c>
      <c r="G19" s="146">
        <v>5</v>
      </c>
      <c r="H19" s="146"/>
      <c r="I19" s="146">
        <v>2</v>
      </c>
      <c r="J19" s="146">
        <v>1</v>
      </c>
      <c r="K19" s="152"/>
      <c r="L19" s="152"/>
      <c r="M19" s="152"/>
      <c r="N19" s="152"/>
      <c r="O19" s="152"/>
      <c r="P19" s="147"/>
      <c r="Q19" s="148"/>
      <c r="R19" s="153"/>
      <c r="S19" s="153">
        <v>40</v>
      </c>
      <c r="T19" s="153"/>
      <c r="U19" s="153"/>
      <c r="V19" s="153"/>
      <c r="W19" s="153">
        <v>2</v>
      </c>
      <c r="X19" s="151"/>
      <c r="Y19" s="151"/>
      <c r="Z19" s="151"/>
      <c r="AA19" s="151"/>
      <c r="AB19" s="151"/>
      <c r="AC19" s="155"/>
      <c r="AD19" s="155"/>
      <c r="AE19" s="151"/>
      <c r="AF19" s="151"/>
      <c r="AG19" s="151"/>
      <c r="AH19" s="154"/>
      <c r="AI19" s="90">
        <v>170</v>
      </c>
      <c r="AJ19" s="90">
        <v>10</v>
      </c>
      <c r="AK19" s="74">
        <v>46.097999999999999</v>
      </c>
      <c r="AL19" s="86">
        <v>0.9</v>
      </c>
      <c r="AM19" s="75">
        <v>1.2</v>
      </c>
      <c r="AN19" s="75">
        <v>1.05</v>
      </c>
      <c r="AO19" s="76">
        <v>7882.8</v>
      </c>
      <c r="AP19" s="74">
        <v>2.1</v>
      </c>
      <c r="AQ19" s="76">
        <v>580.79999999999995</v>
      </c>
      <c r="AR19" s="74">
        <v>11.5</v>
      </c>
      <c r="AS19" s="76">
        <v>530.1</v>
      </c>
      <c r="AT19" s="56">
        <v>8993.7000000000007</v>
      </c>
      <c r="AU19" s="56">
        <v>153</v>
      </c>
      <c r="AV19" s="56">
        <v>9146.7000000000007</v>
      </c>
    </row>
    <row r="20" spans="1:48" ht="29.25" customHeight="1" x14ac:dyDescent="0.25">
      <c r="A20" s="80" t="s">
        <v>47</v>
      </c>
      <c r="B20" s="73" t="s">
        <v>134</v>
      </c>
      <c r="C20" s="152">
        <v>62</v>
      </c>
      <c r="D20" s="152"/>
      <c r="E20" s="152"/>
      <c r="F20" s="152"/>
      <c r="G20" s="152">
        <v>4</v>
      </c>
      <c r="H20" s="152"/>
      <c r="I20" s="152"/>
      <c r="J20" s="152"/>
      <c r="K20" s="152"/>
      <c r="L20" s="152"/>
      <c r="M20" s="152"/>
      <c r="N20" s="152"/>
      <c r="O20" s="152"/>
      <c r="P20" s="147"/>
      <c r="Q20" s="148"/>
      <c r="R20" s="153"/>
      <c r="S20" s="153"/>
      <c r="T20" s="153"/>
      <c r="U20" s="153"/>
      <c r="V20" s="153"/>
      <c r="W20" s="153"/>
      <c r="X20" s="151"/>
      <c r="Y20" s="151"/>
      <c r="Z20" s="151"/>
      <c r="AA20" s="151"/>
      <c r="AB20" s="151"/>
      <c r="AC20" s="155"/>
      <c r="AD20" s="155"/>
      <c r="AE20" s="151"/>
      <c r="AF20" s="151"/>
      <c r="AG20" s="151"/>
      <c r="AH20" s="154"/>
      <c r="AI20" s="90">
        <v>62</v>
      </c>
      <c r="AJ20" s="90">
        <v>4</v>
      </c>
      <c r="AK20" s="74">
        <v>46.097999999999999</v>
      </c>
      <c r="AL20" s="86">
        <v>0.9</v>
      </c>
      <c r="AM20" s="75">
        <v>1.2</v>
      </c>
      <c r="AN20" s="75">
        <v>1.05</v>
      </c>
      <c r="AO20" s="76">
        <v>2858.1</v>
      </c>
      <c r="AP20" s="74">
        <v>2.1</v>
      </c>
      <c r="AQ20" s="76">
        <v>0</v>
      </c>
      <c r="AR20" s="74">
        <v>11.5</v>
      </c>
      <c r="AS20" s="76">
        <v>0</v>
      </c>
      <c r="AT20" s="56">
        <v>2858.1</v>
      </c>
      <c r="AU20" s="56">
        <v>55.8</v>
      </c>
      <c r="AV20" s="56">
        <v>2913.9</v>
      </c>
    </row>
    <row r="21" spans="1:48" ht="30" x14ac:dyDescent="0.25">
      <c r="A21" s="80" t="s">
        <v>92</v>
      </c>
      <c r="B21" s="73" t="s">
        <v>134</v>
      </c>
      <c r="C21" s="151">
        <v>85</v>
      </c>
      <c r="D21" s="151"/>
      <c r="E21" s="152"/>
      <c r="F21" s="152"/>
      <c r="G21" s="152">
        <v>4</v>
      </c>
      <c r="H21" s="152"/>
      <c r="I21" s="152"/>
      <c r="J21" s="152"/>
      <c r="K21" s="152"/>
      <c r="L21" s="152"/>
      <c r="M21" s="152"/>
      <c r="N21" s="152"/>
      <c r="O21" s="152"/>
      <c r="P21" s="147"/>
      <c r="Q21" s="148"/>
      <c r="R21" s="153"/>
      <c r="S21" s="153">
        <v>95</v>
      </c>
      <c r="T21" s="153"/>
      <c r="U21" s="153"/>
      <c r="V21" s="153"/>
      <c r="W21" s="153">
        <v>5</v>
      </c>
      <c r="X21" s="151"/>
      <c r="Y21" s="151"/>
      <c r="Z21" s="151"/>
      <c r="AA21" s="151"/>
      <c r="AB21" s="151"/>
      <c r="AC21" s="155"/>
      <c r="AD21" s="155"/>
      <c r="AE21" s="151"/>
      <c r="AF21" s="151"/>
      <c r="AG21" s="151"/>
      <c r="AH21" s="154"/>
      <c r="AI21" s="90">
        <v>180</v>
      </c>
      <c r="AJ21" s="90">
        <v>9</v>
      </c>
      <c r="AK21" s="74">
        <v>46.097999999999999</v>
      </c>
      <c r="AL21" s="86">
        <v>0.9</v>
      </c>
      <c r="AM21" s="75">
        <v>1.2</v>
      </c>
      <c r="AN21" s="75">
        <v>1.05</v>
      </c>
      <c r="AO21" s="76">
        <v>9173.5</v>
      </c>
      <c r="AP21" s="74">
        <v>2.1</v>
      </c>
      <c r="AQ21" s="76">
        <v>0</v>
      </c>
      <c r="AR21" s="74">
        <v>11.5</v>
      </c>
      <c r="AS21" s="76">
        <v>0</v>
      </c>
      <c r="AT21" s="56">
        <v>9173.5</v>
      </c>
      <c r="AU21" s="56">
        <v>162</v>
      </c>
      <c r="AV21" s="56">
        <v>9335.5</v>
      </c>
    </row>
    <row r="22" spans="1:48" ht="90" x14ac:dyDescent="0.25">
      <c r="A22" s="80" t="s">
        <v>93</v>
      </c>
      <c r="B22" s="73" t="s">
        <v>135</v>
      </c>
      <c r="C22" s="146">
        <v>91</v>
      </c>
      <c r="D22" s="146">
        <v>2</v>
      </c>
      <c r="E22" s="152"/>
      <c r="F22" s="152"/>
      <c r="G22" s="146">
        <v>3</v>
      </c>
      <c r="H22" s="146"/>
      <c r="I22" s="146">
        <v>2</v>
      </c>
      <c r="J22" s="152"/>
      <c r="K22" s="152"/>
      <c r="L22" s="152"/>
      <c r="M22" s="152"/>
      <c r="N22" s="152"/>
      <c r="O22" s="152"/>
      <c r="P22" s="147"/>
      <c r="Q22" s="148"/>
      <c r="R22" s="153"/>
      <c r="S22" s="153">
        <v>18</v>
      </c>
      <c r="T22" s="153"/>
      <c r="U22" s="153"/>
      <c r="V22" s="153"/>
      <c r="W22" s="153">
        <v>1</v>
      </c>
      <c r="X22" s="151"/>
      <c r="Y22" s="151"/>
      <c r="Z22" s="151"/>
      <c r="AA22" s="151"/>
      <c r="AB22" s="151"/>
      <c r="AC22" s="155"/>
      <c r="AD22" s="155"/>
      <c r="AE22" s="151"/>
      <c r="AF22" s="151"/>
      <c r="AG22" s="151"/>
      <c r="AH22" s="154"/>
      <c r="AI22" s="90">
        <v>111</v>
      </c>
      <c r="AJ22" s="90">
        <v>6</v>
      </c>
      <c r="AK22" s="74">
        <v>57.622999999999998</v>
      </c>
      <c r="AL22" s="86">
        <v>0.9</v>
      </c>
      <c r="AM22" s="75">
        <v>1.2</v>
      </c>
      <c r="AN22" s="75">
        <v>1.05</v>
      </c>
      <c r="AO22" s="76">
        <v>6488.3</v>
      </c>
      <c r="AP22" s="74">
        <v>2.1</v>
      </c>
      <c r="AQ22" s="76">
        <v>242</v>
      </c>
      <c r="AR22" s="74">
        <v>11.5</v>
      </c>
      <c r="AS22" s="76">
        <v>0</v>
      </c>
      <c r="AT22" s="56">
        <v>6730.3</v>
      </c>
      <c r="AU22" s="56">
        <v>99.9</v>
      </c>
      <c r="AV22" s="56">
        <v>6830.2</v>
      </c>
    </row>
    <row r="23" spans="1:48" x14ac:dyDescent="0.25">
      <c r="A23" s="80" t="s">
        <v>165</v>
      </c>
      <c r="B23" s="73" t="s">
        <v>162</v>
      </c>
      <c r="C23" s="146">
        <v>210</v>
      </c>
      <c r="D23" s="146"/>
      <c r="E23" s="152"/>
      <c r="F23" s="152"/>
      <c r="G23" s="146">
        <v>8</v>
      </c>
      <c r="H23" s="146"/>
      <c r="I23" s="146"/>
      <c r="J23" s="152"/>
      <c r="K23" s="152"/>
      <c r="L23" s="152"/>
      <c r="M23" s="152"/>
      <c r="N23" s="152"/>
      <c r="O23" s="152"/>
      <c r="P23" s="147"/>
      <c r="Q23" s="148"/>
      <c r="R23" s="153"/>
      <c r="S23" s="153"/>
      <c r="T23" s="153"/>
      <c r="U23" s="153"/>
      <c r="V23" s="153"/>
      <c r="W23" s="153"/>
      <c r="X23" s="151"/>
      <c r="Y23" s="151"/>
      <c r="Z23" s="151"/>
      <c r="AA23" s="151"/>
      <c r="AB23" s="151"/>
      <c r="AC23" s="155"/>
      <c r="AD23" s="155"/>
      <c r="AE23" s="151"/>
      <c r="AF23" s="151"/>
      <c r="AG23" s="151"/>
      <c r="AH23" s="154"/>
      <c r="AI23" s="90">
        <v>210</v>
      </c>
      <c r="AJ23" s="90">
        <v>8</v>
      </c>
      <c r="AK23" s="74">
        <v>46.097999999999999</v>
      </c>
      <c r="AL23" s="86">
        <v>0.9</v>
      </c>
      <c r="AM23" s="75">
        <v>1.2</v>
      </c>
      <c r="AN23" s="75">
        <v>1.05</v>
      </c>
      <c r="AO23" s="76">
        <v>9680.6</v>
      </c>
      <c r="AP23" s="74">
        <v>2.1</v>
      </c>
      <c r="AQ23" s="76">
        <v>0</v>
      </c>
      <c r="AR23" s="74">
        <v>11.5</v>
      </c>
      <c r="AS23" s="76">
        <v>0</v>
      </c>
      <c r="AT23" s="56">
        <v>9680.6</v>
      </c>
      <c r="AU23" s="56">
        <v>189</v>
      </c>
      <c r="AV23" s="56">
        <v>9869.6</v>
      </c>
    </row>
    <row r="24" spans="1:48" ht="13.9" customHeight="1" x14ac:dyDescent="0.2">
      <c r="A24" s="81" t="s">
        <v>48</v>
      </c>
      <c r="B24" s="82"/>
      <c r="C24" s="82">
        <v>1721</v>
      </c>
      <c r="D24" s="82">
        <v>37</v>
      </c>
      <c r="E24" s="82">
        <v>1</v>
      </c>
      <c r="F24" s="82">
        <v>2</v>
      </c>
      <c r="G24" s="82">
        <v>84</v>
      </c>
      <c r="H24" s="82">
        <v>0</v>
      </c>
      <c r="I24" s="82">
        <v>6</v>
      </c>
      <c r="J24" s="82">
        <v>1</v>
      </c>
      <c r="K24" s="82">
        <v>0</v>
      </c>
      <c r="L24" s="82">
        <v>0</v>
      </c>
      <c r="M24" s="82">
        <v>0</v>
      </c>
      <c r="N24" s="82">
        <v>0</v>
      </c>
      <c r="O24" s="82">
        <v>0</v>
      </c>
      <c r="P24" s="82">
        <v>0</v>
      </c>
      <c r="Q24" s="82">
        <v>0</v>
      </c>
      <c r="R24" s="82">
        <v>0</v>
      </c>
      <c r="S24" s="82">
        <v>374</v>
      </c>
      <c r="T24" s="82">
        <v>0</v>
      </c>
      <c r="U24" s="82">
        <v>0</v>
      </c>
      <c r="V24" s="82">
        <v>0</v>
      </c>
      <c r="W24" s="82">
        <v>25</v>
      </c>
      <c r="X24" s="82">
        <v>0</v>
      </c>
      <c r="Y24" s="82">
        <v>0</v>
      </c>
      <c r="Z24" s="82">
        <v>0</v>
      </c>
      <c r="AA24" s="82">
        <v>0</v>
      </c>
      <c r="AB24" s="82">
        <v>0</v>
      </c>
      <c r="AC24" s="82">
        <v>0</v>
      </c>
      <c r="AD24" s="82">
        <v>0</v>
      </c>
      <c r="AE24" s="82">
        <v>0</v>
      </c>
      <c r="AF24" s="82">
        <v>0</v>
      </c>
      <c r="AG24" s="82">
        <v>0</v>
      </c>
      <c r="AH24" s="82">
        <v>0</v>
      </c>
      <c r="AI24" s="82">
        <v>2135</v>
      </c>
      <c r="AJ24" s="82">
        <v>107</v>
      </c>
      <c r="AK24" s="82"/>
      <c r="AL24" s="82"/>
      <c r="AM24" s="82"/>
      <c r="AN24" s="82"/>
      <c r="AO24" s="93">
        <v>101321.20000000001</v>
      </c>
      <c r="AP24" s="93"/>
      <c r="AQ24" s="93">
        <v>3727</v>
      </c>
      <c r="AR24" s="93"/>
      <c r="AS24" s="93">
        <v>1060.2</v>
      </c>
      <c r="AT24" s="93">
        <v>106108.40000000001</v>
      </c>
      <c r="AU24" s="93">
        <v>1921.5</v>
      </c>
      <c r="AV24" s="93">
        <v>108029.9</v>
      </c>
    </row>
    <row r="26" spans="1:48" x14ac:dyDescent="0.2">
      <c r="Q26" s="85"/>
      <c r="R26" s="85"/>
      <c r="S26" s="85"/>
      <c r="T26" s="71"/>
      <c r="U26" s="71"/>
    </row>
  </sheetData>
  <mergeCells count="61">
    <mergeCell ref="C4:J4"/>
    <mergeCell ref="AL4:AL7"/>
    <mergeCell ref="O6:O7"/>
    <mergeCell ref="AA5:AA7"/>
    <mergeCell ref="AB5:AB7"/>
    <mergeCell ref="W5:Z5"/>
    <mergeCell ref="AC5:AC7"/>
    <mergeCell ref="AD5:AD7"/>
    <mergeCell ref="S5:S7"/>
    <mergeCell ref="T5:T7"/>
    <mergeCell ref="U5:U7"/>
    <mergeCell ref="V5:V7"/>
    <mergeCell ref="AK4:AK7"/>
    <mergeCell ref="AA4:AH4"/>
    <mergeCell ref="AI4:AI7"/>
    <mergeCell ref="C5:C7"/>
    <mergeCell ref="D5:D7"/>
    <mergeCell ref="E5:E7"/>
    <mergeCell ref="F5:F7"/>
    <mergeCell ref="G5:J5"/>
    <mergeCell ref="K5:K7"/>
    <mergeCell ref="L5:L7"/>
    <mergeCell ref="O5:R5"/>
    <mergeCell ref="M5:M7"/>
    <mergeCell ref="N5:N7"/>
    <mergeCell ref="G6:G7"/>
    <mergeCell ref="H6:H7"/>
    <mergeCell ref="I6:I7"/>
    <mergeCell ref="J6:J7"/>
    <mergeCell ref="AQ3:AQ7"/>
    <mergeCell ref="AE5:AH5"/>
    <mergeCell ref="P6:P7"/>
    <mergeCell ref="Q6:Q7"/>
    <mergeCell ref="R6:R7"/>
    <mergeCell ref="W6:W7"/>
    <mergeCell ref="X6:X7"/>
    <mergeCell ref="Y6:Y7"/>
    <mergeCell ref="Z6:Z7"/>
    <mergeCell ref="AE6:AE7"/>
    <mergeCell ref="AF6:AF7"/>
    <mergeCell ref="AG6:AG7"/>
    <mergeCell ref="AH6:AH7"/>
    <mergeCell ref="AJ4:AJ7"/>
    <mergeCell ref="K4:R4"/>
    <mergeCell ref="S4:Z4"/>
    <mergeCell ref="B1:AV1"/>
    <mergeCell ref="C2:AV2"/>
    <mergeCell ref="A2:A7"/>
    <mergeCell ref="B2:B6"/>
    <mergeCell ref="C3:AJ3"/>
    <mergeCell ref="AR3:AR7"/>
    <mergeCell ref="AS3:AS7"/>
    <mergeCell ref="AT3:AT7"/>
    <mergeCell ref="AU3:AU7"/>
    <mergeCell ref="AV3:AV7"/>
    <mergeCell ref="AK3:AL3"/>
    <mergeCell ref="AM3:AN3"/>
    <mergeCell ref="AM4:AM7"/>
    <mergeCell ref="AN4:AN7"/>
    <mergeCell ref="AO3:AO7"/>
    <mergeCell ref="AP3:AP7"/>
  </mergeCells>
  <conditionalFormatting sqref="AC19:AD23 AD10:AD12 C20:D20 E10:Q12 I9:Q9 E20:Q21 K19:Q19 E22:F23 J22:Q23 C15:D15 E14:Q18 AD14:AD20 B10:B21 A16:A20">
    <cfRule type="expression" dxfId="156" priority="172" stopIfTrue="1">
      <formula>NOT(ISERROR(SEARCH("Итого:",A9)))</formula>
    </cfRule>
  </conditionalFormatting>
  <conditionalFormatting sqref="A1">
    <cfRule type="expression" dxfId="155" priority="165" stopIfTrue="1">
      <formula>NOT(ISERROR(SEARCH("Итого:",A1)))</formula>
    </cfRule>
  </conditionalFormatting>
  <conditionalFormatting sqref="AC9:AD9">
    <cfRule type="expression" dxfId="154" priority="55" stopIfTrue="1">
      <formula>NOT(ISERROR(SEARCH("Итого:",AC9)))</formula>
    </cfRule>
  </conditionalFormatting>
  <conditionalFormatting sqref="AC10">
    <cfRule type="expression" dxfId="153" priority="54" stopIfTrue="1">
      <formula>NOT(ISERROR(SEARCH("Итого:",AC10)))</formula>
    </cfRule>
  </conditionalFormatting>
  <conditionalFormatting sqref="AC12">
    <cfRule type="expression" dxfId="152" priority="53" stopIfTrue="1">
      <formula>NOT(ISERROR(SEARCH("Итого:",AC12)))</formula>
    </cfRule>
  </conditionalFormatting>
  <conditionalFormatting sqref="AC11">
    <cfRule type="expression" dxfId="151" priority="52" stopIfTrue="1">
      <formula>NOT(ISERROR(SEARCH("Итого:",AC11)))</formula>
    </cfRule>
  </conditionalFormatting>
  <conditionalFormatting sqref="AC14">
    <cfRule type="expression" dxfId="150" priority="50" stopIfTrue="1">
      <formula>NOT(ISERROR(SEARCH("Итого:",AC14)))</formula>
    </cfRule>
  </conditionalFormatting>
  <conditionalFormatting sqref="AC15">
    <cfRule type="expression" dxfId="149" priority="49" stopIfTrue="1">
      <formula>NOT(ISERROR(SEARCH("Итого:",AC15)))</formula>
    </cfRule>
  </conditionalFormatting>
  <conditionalFormatting sqref="AC16">
    <cfRule type="expression" dxfId="148" priority="47" stopIfTrue="1">
      <formula>NOT(ISERROR(SEARCH("Итого:",AC16)))</formula>
    </cfRule>
  </conditionalFormatting>
  <conditionalFormatting sqref="AC17">
    <cfRule type="expression" dxfId="147" priority="46" stopIfTrue="1">
      <formula>NOT(ISERROR(SEARCH("Итого:",AC17)))</formula>
    </cfRule>
  </conditionalFormatting>
  <conditionalFormatting sqref="AC18">
    <cfRule type="expression" dxfId="146" priority="45" stopIfTrue="1">
      <formula>NOT(ISERROR(SEARCH("Итого:",AC18)))</formula>
    </cfRule>
  </conditionalFormatting>
  <conditionalFormatting sqref="AC19:AC20">
    <cfRule type="expression" dxfId="145" priority="43" stopIfTrue="1">
      <formula>NOT(ISERROR(SEARCH("Итого:",AC19)))</formula>
    </cfRule>
  </conditionalFormatting>
  <conditionalFormatting sqref="D17 D12">
    <cfRule type="expression" dxfId="144" priority="20" stopIfTrue="1">
      <formula>NOT(ISERROR(SEARCH("Итого:",D12)))</formula>
    </cfRule>
  </conditionalFormatting>
  <conditionalFormatting sqref="D21">
    <cfRule type="expression" dxfId="143" priority="19" stopIfTrue="1">
      <formula>NOT(ISERROR(SEARCH("Итого:",D21)))</formula>
    </cfRule>
  </conditionalFormatting>
  <conditionalFormatting sqref="D16">
    <cfRule type="expression" dxfId="142" priority="18" stopIfTrue="1">
      <formula>NOT(ISERROR(SEARCH("Итого:",D16)))</formula>
    </cfRule>
  </conditionalFormatting>
  <conditionalFormatting sqref="D14">
    <cfRule type="expression" dxfId="141" priority="17" stopIfTrue="1">
      <formula>NOT(ISERROR(SEARCH("Итого:",D14)))</formula>
    </cfRule>
  </conditionalFormatting>
  <conditionalFormatting sqref="C17 C12">
    <cfRule type="expression" dxfId="140" priority="16" stopIfTrue="1">
      <formula>NOT(ISERROR(SEARCH("Итого:",C12)))</formula>
    </cfRule>
  </conditionalFormatting>
  <conditionalFormatting sqref="C21">
    <cfRule type="expression" dxfId="139" priority="15" stopIfTrue="1">
      <formula>NOT(ISERROR(SEARCH("Итого:",C21)))</formula>
    </cfRule>
  </conditionalFormatting>
  <conditionalFormatting sqref="C16">
    <cfRule type="expression" dxfId="138" priority="14" stopIfTrue="1">
      <formula>NOT(ISERROR(SEARCH("Итого:",C16)))</formula>
    </cfRule>
  </conditionalFormatting>
  <conditionalFormatting sqref="C14">
    <cfRule type="expression" dxfId="137" priority="13" stopIfTrue="1">
      <formula>NOT(ISERROR(SEARCH("Итого:",C14)))</formula>
    </cfRule>
  </conditionalFormatting>
  <conditionalFormatting sqref="C11">
    <cfRule type="expression" dxfId="136" priority="11" stopIfTrue="1">
      <formula>NOT(ISERROR(SEARCH("Итого:",C11)))</formula>
    </cfRule>
  </conditionalFormatting>
  <conditionalFormatting sqref="K4 S4 AA4 A8:AV8 C4 A2:B2">
    <cfRule type="expression" dxfId="135" priority="8" stopIfTrue="1">
      <formula>NOT(ISERROR(SEARCH("Итого:",A2)))</formula>
    </cfRule>
  </conditionalFormatting>
  <conditionalFormatting sqref="AJ4">
    <cfRule type="expression" dxfId="134" priority="7" stopIfTrue="1">
      <formula>NOT(ISERROR(SEARCH("Итого:",AJ4)))</formula>
    </cfRule>
  </conditionalFormatting>
  <conditionalFormatting sqref="A9:A14">
    <cfRule type="expression" dxfId="133" priority="5" stopIfTrue="1">
      <formula>NOT(ISERROR(SEARCH("Итого:",A9)))</formula>
    </cfRule>
  </conditionalFormatting>
  <conditionalFormatting sqref="B9">
    <cfRule type="expression" dxfId="132" priority="3" stopIfTrue="1">
      <formula>NOT(ISERROR(SEARCH("Итого:",B9)))</formula>
    </cfRule>
  </conditionalFormatting>
  <conditionalFormatting sqref="B22:B23">
    <cfRule type="expression" dxfId="131" priority="1" stopIfTrue="1">
      <formula>NOT(ISERROR(SEARCH("Итого:",B22)))</formula>
    </cfRule>
  </conditionalFormatting>
  <printOptions horizontalCentered="1"/>
  <pageMargins left="0.19685039370078741" right="0.19685039370078741" top="0.78740157480314965" bottom="0.78740157480314965" header="0.51181102362204722" footer="0.51181102362204722"/>
  <pageSetup paperSize="9" scale="4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3"/>
  <sheetViews>
    <sheetView zoomScale="90" zoomScaleNormal="90" workbookViewId="0">
      <pane xSplit="1" ySplit="1" topLeftCell="F2" activePane="bottomRight" state="frozenSplit"/>
      <selection activeCell="A17" sqref="A17"/>
      <selection pane="topRight" activeCell="A17" sqref="A17"/>
      <selection pane="bottomLeft" activeCell="A17" sqref="A17"/>
      <selection pane="bottomRight" activeCell="A8" sqref="A8:AD23"/>
    </sheetView>
  </sheetViews>
  <sheetFormatPr defaultRowHeight="12.75" x14ac:dyDescent="0.2"/>
  <cols>
    <col min="1" max="1" width="34.85546875" style="96" customWidth="1"/>
    <col min="2" max="2" width="9.140625" style="95"/>
    <col min="3" max="15" width="9.140625" style="94"/>
    <col min="16" max="16" width="8.7109375" style="94" customWidth="1"/>
    <col min="17" max="17" width="9" style="94" customWidth="1"/>
    <col min="18" max="18" width="9.140625" style="103"/>
    <col min="19" max="31" width="9.140625" style="94"/>
    <col min="32" max="32" width="9.140625" style="95"/>
    <col min="33" max="33" width="9.140625" style="96"/>
    <col min="34" max="35" width="9.140625" style="94"/>
    <col min="36" max="16384" width="9.140625" style="96"/>
  </cols>
  <sheetData>
    <row r="1" spans="1:30" x14ac:dyDescent="0.2">
      <c r="A1" s="186" t="s">
        <v>129</v>
      </c>
      <c r="B1" s="187" t="s">
        <v>127</v>
      </c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8"/>
    </row>
    <row r="2" spans="1:30" x14ac:dyDescent="0.2">
      <c r="A2" s="176"/>
      <c r="B2" s="189" t="s">
        <v>136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90"/>
    </row>
    <row r="3" spans="1:30" x14ac:dyDescent="0.2">
      <c r="A3" s="185" t="s">
        <v>9</v>
      </c>
      <c r="B3" s="185" t="s">
        <v>108</v>
      </c>
      <c r="C3" s="185" t="s">
        <v>130</v>
      </c>
      <c r="D3" s="178" t="s">
        <v>8</v>
      </c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2"/>
      <c r="Q3" s="181" t="s">
        <v>133</v>
      </c>
      <c r="R3" s="195" t="s">
        <v>17</v>
      </c>
      <c r="S3" s="180"/>
      <c r="T3" s="196" t="s">
        <v>10</v>
      </c>
      <c r="U3" s="179"/>
      <c r="V3" s="179"/>
      <c r="W3" s="179"/>
      <c r="X3" s="180"/>
      <c r="Y3" s="197" t="s">
        <v>18</v>
      </c>
      <c r="Z3" s="179"/>
      <c r="AA3" s="179"/>
      <c r="AB3" s="180"/>
      <c r="AC3" s="174" t="s">
        <v>20</v>
      </c>
      <c r="AD3" s="177" t="s">
        <v>5</v>
      </c>
    </row>
    <row r="4" spans="1:30" ht="27" customHeight="1" x14ac:dyDescent="0.2">
      <c r="A4" s="175"/>
      <c r="B4" s="175"/>
      <c r="C4" s="175"/>
      <c r="D4" s="178" t="s">
        <v>7</v>
      </c>
      <c r="E4" s="179"/>
      <c r="F4" s="179"/>
      <c r="G4" s="180"/>
      <c r="H4" s="178" t="s">
        <v>14</v>
      </c>
      <c r="I4" s="179"/>
      <c r="J4" s="179"/>
      <c r="K4" s="180"/>
      <c r="L4" s="178" t="s">
        <v>6</v>
      </c>
      <c r="M4" s="179"/>
      <c r="N4" s="179"/>
      <c r="O4" s="180"/>
      <c r="P4" s="181" t="s">
        <v>132</v>
      </c>
      <c r="Q4" s="193"/>
      <c r="R4" s="182" t="s">
        <v>145</v>
      </c>
      <c r="S4" s="182" t="s">
        <v>21</v>
      </c>
      <c r="T4" s="184" t="s">
        <v>12</v>
      </c>
      <c r="U4" s="184" t="s">
        <v>13</v>
      </c>
      <c r="V4" s="184" t="s">
        <v>11</v>
      </c>
      <c r="W4" s="184" t="s">
        <v>15</v>
      </c>
      <c r="X4" s="184" t="s">
        <v>16</v>
      </c>
      <c r="Y4" s="185" t="s">
        <v>11</v>
      </c>
      <c r="Z4" s="185" t="s">
        <v>15</v>
      </c>
      <c r="AA4" s="185" t="s">
        <v>16</v>
      </c>
      <c r="AB4" s="185" t="s">
        <v>5</v>
      </c>
      <c r="AC4" s="175"/>
      <c r="AD4" s="175"/>
    </row>
    <row r="5" spans="1:30" ht="59.25" customHeight="1" x14ac:dyDescent="0.2">
      <c r="A5" s="175"/>
      <c r="B5" s="176"/>
      <c r="C5" s="176"/>
      <c r="D5" s="183" t="s">
        <v>4</v>
      </c>
      <c r="E5" s="183" t="s">
        <v>3</v>
      </c>
      <c r="F5" s="183" t="s">
        <v>2</v>
      </c>
      <c r="G5" s="183" t="s">
        <v>1</v>
      </c>
      <c r="H5" s="183" t="s">
        <v>4</v>
      </c>
      <c r="I5" s="183" t="s">
        <v>3</v>
      </c>
      <c r="J5" s="183" t="s">
        <v>2</v>
      </c>
      <c r="K5" s="183" t="s">
        <v>1</v>
      </c>
      <c r="L5" s="183" t="s">
        <v>4</v>
      </c>
      <c r="M5" s="183" t="s">
        <v>3</v>
      </c>
      <c r="N5" s="183" t="s">
        <v>2</v>
      </c>
      <c r="O5" s="183" t="s">
        <v>1</v>
      </c>
      <c r="P5" s="175"/>
      <c r="Q5" s="193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</row>
    <row r="6" spans="1:30" ht="125.25" customHeight="1" x14ac:dyDescent="0.2">
      <c r="A6" s="176"/>
      <c r="B6" s="66" t="s">
        <v>118</v>
      </c>
      <c r="C6" s="66" t="s">
        <v>131</v>
      </c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94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</row>
    <row r="7" spans="1:30" x14ac:dyDescent="0.2">
      <c r="A7" s="67">
        <v>1</v>
      </c>
      <c r="B7" s="67">
        <v>2</v>
      </c>
      <c r="C7" s="67">
        <v>3</v>
      </c>
      <c r="D7" s="67">
        <v>4</v>
      </c>
      <c r="E7" s="67">
        <v>5</v>
      </c>
      <c r="F7" s="67">
        <v>6</v>
      </c>
      <c r="G7" s="67">
        <v>7</v>
      </c>
      <c r="H7" s="67">
        <v>8</v>
      </c>
      <c r="I7" s="67">
        <v>9</v>
      </c>
      <c r="J7" s="67">
        <v>10</v>
      </c>
      <c r="K7" s="67">
        <v>11</v>
      </c>
      <c r="L7" s="67">
        <v>12</v>
      </c>
      <c r="M7" s="67">
        <v>13</v>
      </c>
      <c r="N7" s="67">
        <v>14</v>
      </c>
      <c r="O7" s="67">
        <v>15</v>
      </c>
      <c r="P7" s="67">
        <v>16</v>
      </c>
      <c r="Q7" s="67">
        <v>17</v>
      </c>
      <c r="R7" s="67">
        <v>18</v>
      </c>
      <c r="S7" s="67">
        <v>19</v>
      </c>
      <c r="T7" s="67">
        <v>20</v>
      </c>
      <c r="U7" s="67">
        <v>21</v>
      </c>
      <c r="V7" s="67">
        <v>22</v>
      </c>
      <c r="W7" s="67">
        <v>23</v>
      </c>
      <c r="X7" s="67">
        <v>24</v>
      </c>
      <c r="Y7" s="67">
        <v>25</v>
      </c>
      <c r="Z7" s="67">
        <v>26</v>
      </c>
      <c r="AA7" s="67">
        <v>27</v>
      </c>
      <c r="AB7" s="67">
        <v>28</v>
      </c>
      <c r="AC7" s="67">
        <v>31</v>
      </c>
      <c r="AD7" s="67">
        <v>32</v>
      </c>
    </row>
    <row r="8" spans="1:30" ht="25.5" x14ac:dyDescent="0.2">
      <c r="A8" s="104" t="s">
        <v>74</v>
      </c>
      <c r="B8" s="104" t="s">
        <v>134</v>
      </c>
      <c r="C8" s="159" t="s">
        <v>164</v>
      </c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97">
        <v>0</v>
      </c>
      <c r="Q8" s="98"/>
      <c r="R8" s="69">
        <v>46.097999999999999</v>
      </c>
      <c r="S8" s="105">
        <v>0.9</v>
      </c>
      <c r="T8" s="106">
        <v>1.2</v>
      </c>
      <c r="U8" s="106">
        <v>1.05</v>
      </c>
      <c r="V8" s="106">
        <v>2.2000000000000002</v>
      </c>
      <c r="W8" s="106">
        <v>1.2</v>
      </c>
      <c r="X8" s="106">
        <v>1.8</v>
      </c>
      <c r="Y8" s="107">
        <v>0</v>
      </c>
      <c r="Z8" s="107">
        <v>0</v>
      </c>
      <c r="AA8" s="107">
        <v>0</v>
      </c>
      <c r="AB8" s="99">
        <v>0</v>
      </c>
      <c r="AC8" s="99">
        <v>0</v>
      </c>
      <c r="AD8" s="99">
        <v>0</v>
      </c>
    </row>
    <row r="9" spans="1:30" ht="51" x14ac:dyDescent="0.2">
      <c r="A9" s="104" t="s">
        <v>81</v>
      </c>
      <c r="B9" s="104" t="s">
        <v>134</v>
      </c>
      <c r="C9" s="149" t="s">
        <v>163</v>
      </c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97">
        <v>0</v>
      </c>
      <c r="Q9" s="98"/>
      <c r="R9" s="69">
        <v>46.097999999999999</v>
      </c>
      <c r="S9" s="105">
        <v>0.9</v>
      </c>
      <c r="T9" s="106">
        <v>1.2</v>
      </c>
      <c r="U9" s="106">
        <v>1.05</v>
      </c>
      <c r="V9" s="106">
        <v>2.2000000000000002</v>
      </c>
      <c r="W9" s="106">
        <v>1.2</v>
      </c>
      <c r="X9" s="106">
        <v>1.8</v>
      </c>
      <c r="Y9" s="107">
        <v>0</v>
      </c>
      <c r="Z9" s="107">
        <v>0</v>
      </c>
      <c r="AA9" s="107">
        <v>0</v>
      </c>
      <c r="AB9" s="99">
        <v>0</v>
      </c>
      <c r="AC9" s="99">
        <v>0</v>
      </c>
      <c r="AD9" s="99">
        <v>0</v>
      </c>
    </row>
    <row r="10" spans="1:30" ht="25.5" x14ac:dyDescent="0.2">
      <c r="A10" s="104" t="s">
        <v>82</v>
      </c>
      <c r="B10" s="104" t="s">
        <v>134</v>
      </c>
      <c r="C10" s="149" t="s">
        <v>163</v>
      </c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97">
        <v>0</v>
      </c>
      <c r="Q10" s="98"/>
      <c r="R10" s="69">
        <v>46.097999999999999</v>
      </c>
      <c r="S10" s="105">
        <v>0.9</v>
      </c>
      <c r="T10" s="106">
        <v>1.2</v>
      </c>
      <c r="U10" s="106">
        <v>1.05</v>
      </c>
      <c r="V10" s="106">
        <v>2.2000000000000002</v>
      </c>
      <c r="W10" s="106">
        <v>1.2</v>
      </c>
      <c r="X10" s="106">
        <v>1.8</v>
      </c>
      <c r="Y10" s="107">
        <v>0</v>
      </c>
      <c r="Z10" s="107">
        <v>0</v>
      </c>
      <c r="AA10" s="107">
        <v>0</v>
      </c>
      <c r="AB10" s="99">
        <v>0</v>
      </c>
      <c r="AC10" s="99">
        <v>0</v>
      </c>
      <c r="AD10" s="99">
        <v>0</v>
      </c>
    </row>
    <row r="11" spans="1:30" ht="25.5" x14ac:dyDescent="0.2">
      <c r="A11" s="104" t="s">
        <v>83</v>
      </c>
      <c r="B11" s="104" t="s">
        <v>134</v>
      </c>
      <c r="C11" s="159" t="s">
        <v>164</v>
      </c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97">
        <v>0</v>
      </c>
      <c r="Q11" s="98"/>
      <c r="R11" s="69">
        <v>46.097999999999999</v>
      </c>
      <c r="S11" s="105">
        <v>0.9</v>
      </c>
      <c r="T11" s="106">
        <v>1.2</v>
      </c>
      <c r="U11" s="106">
        <v>1.05</v>
      </c>
      <c r="V11" s="106">
        <v>2.2000000000000002</v>
      </c>
      <c r="W11" s="106">
        <v>1.2</v>
      </c>
      <c r="X11" s="106">
        <v>1.8</v>
      </c>
      <c r="Y11" s="107">
        <v>0</v>
      </c>
      <c r="Z11" s="107">
        <v>0</v>
      </c>
      <c r="AA11" s="107">
        <v>0</v>
      </c>
      <c r="AB11" s="99">
        <v>0</v>
      </c>
      <c r="AC11" s="99">
        <v>0</v>
      </c>
      <c r="AD11" s="99">
        <v>0</v>
      </c>
    </row>
    <row r="12" spans="1:30" ht="38.25" x14ac:dyDescent="0.2">
      <c r="A12" s="104" t="s">
        <v>45</v>
      </c>
      <c r="B12" s="104" t="s">
        <v>134</v>
      </c>
      <c r="C12" s="149" t="s">
        <v>163</v>
      </c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97">
        <v>0</v>
      </c>
      <c r="Q12" s="98"/>
      <c r="R12" s="69">
        <v>46.097999999999999</v>
      </c>
      <c r="S12" s="105">
        <v>0.9</v>
      </c>
      <c r="T12" s="106">
        <v>1.2</v>
      </c>
      <c r="U12" s="106">
        <v>1.05</v>
      </c>
      <c r="V12" s="106">
        <v>2.2000000000000002</v>
      </c>
      <c r="W12" s="106">
        <v>1.2</v>
      </c>
      <c r="X12" s="106">
        <v>1.8</v>
      </c>
      <c r="Y12" s="107">
        <v>0</v>
      </c>
      <c r="Z12" s="107">
        <v>0</v>
      </c>
      <c r="AA12" s="107">
        <v>0</v>
      </c>
      <c r="AB12" s="99">
        <v>0</v>
      </c>
      <c r="AC12" s="99">
        <v>0</v>
      </c>
      <c r="AD12" s="99">
        <v>0</v>
      </c>
    </row>
    <row r="13" spans="1:30" ht="38.25" x14ac:dyDescent="0.2">
      <c r="A13" s="108" t="s">
        <v>84</v>
      </c>
      <c r="B13" s="104" t="s">
        <v>134</v>
      </c>
      <c r="C13" s="149" t="s">
        <v>163</v>
      </c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97">
        <v>0</v>
      </c>
      <c r="Q13" s="98"/>
      <c r="R13" s="69">
        <v>46.097999999999999</v>
      </c>
      <c r="S13" s="105">
        <v>0.9</v>
      </c>
      <c r="T13" s="106">
        <v>1.2</v>
      </c>
      <c r="U13" s="106">
        <v>1.05</v>
      </c>
      <c r="V13" s="106">
        <v>2.2000000000000002</v>
      </c>
      <c r="W13" s="106">
        <v>1.2</v>
      </c>
      <c r="X13" s="106">
        <v>1.8</v>
      </c>
      <c r="Y13" s="107">
        <v>0</v>
      </c>
      <c r="Z13" s="107">
        <v>0</v>
      </c>
      <c r="AA13" s="107">
        <v>0</v>
      </c>
      <c r="AB13" s="99">
        <v>0</v>
      </c>
      <c r="AC13" s="99">
        <v>0</v>
      </c>
      <c r="AD13" s="99">
        <v>0</v>
      </c>
    </row>
    <row r="14" spans="1:30" ht="25.5" x14ac:dyDescent="0.2">
      <c r="A14" s="104" t="s">
        <v>86</v>
      </c>
      <c r="B14" s="104" t="s">
        <v>134</v>
      </c>
      <c r="C14" s="149" t="s">
        <v>163</v>
      </c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97">
        <v>0</v>
      </c>
      <c r="Q14" s="91"/>
      <c r="R14" s="69">
        <v>46.097999999999999</v>
      </c>
      <c r="S14" s="105">
        <v>0.9</v>
      </c>
      <c r="T14" s="106">
        <v>1.2</v>
      </c>
      <c r="U14" s="106">
        <v>1.05</v>
      </c>
      <c r="V14" s="106">
        <v>2.2000000000000002</v>
      </c>
      <c r="W14" s="106">
        <v>1.2</v>
      </c>
      <c r="X14" s="106">
        <v>1.8</v>
      </c>
      <c r="Y14" s="107">
        <v>0</v>
      </c>
      <c r="Z14" s="107">
        <v>0</v>
      </c>
      <c r="AA14" s="107">
        <v>0</v>
      </c>
      <c r="AB14" s="99">
        <v>0</v>
      </c>
      <c r="AC14" s="99">
        <v>0</v>
      </c>
      <c r="AD14" s="99">
        <v>0</v>
      </c>
    </row>
    <row r="15" spans="1:30" ht="51" x14ac:dyDescent="0.2">
      <c r="A15" s="104" t="s">
        <v>46</v>
      </c>
      <c r="B15" s="104" t="s">
        <v>134</v>
      </c>
      <c r="C15" s="149" t="s">
        <v>163</v>
      </c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97">
        <v>0</v>
      </c>
      <c r="Q15" s="92"/>
      <c r="R15" s="69">
        <v>46.097999999999999</v>
      </c>
      <c r="S15" s="105">
        <v>0.9</v>
      </c>
      <c r="T15" s="106">
        <v>1.2</v>
      </c>
      <c r="U15" s="106">
        <v>1.05</v>
      </c>
      <c r="V15" s="106">
        <v>2.2000000000000002</v>
      </c>
      <c r="W15" s="106">
        <v>1.2</v>
      </c>
      <c r="X15" s="106">
        <v>1.8</v>
      </c>
      <c r="Y15" s="107">
        <v>0</v>
      </c>
      <c r="Z15" s="107">
        <v>0</v>
      </c>
      <c r="AA15" s="107">
        <v>0</v>
      </c>
      <c r="AB15" s="99">
        <v>0</v>
      </c>
      <c r="AC15" s="99">
        <v>0</v>
      </c>
      <c r="AD15" s="99">
        <v>0</v>
      </c>
    </row>
    <row r="16" spans="1:30" ht="25.5" x14ac:dyDescent="0.2">
      <c r="A16" s="104" t="s">
        <v>88</v>
      </c>
      <c r="B16" s="104" t="s">
        <v>134</v>
      </c>
      <c r="C16" s="149" t="s">
        <v>163</v>
      </c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97">
        <v>0</v>
      </c>
      <c r="Q16" s="92"/>
      <c r="R16" s="69">
        <v>46.097999999999999</v>
      </c>
      <c r="S16" s="105">
        <v>0.9</v>
      </c>
      <c r="T16" s="106">
        <v>1.2</v>
      </c>
      <c r="U16" s="106">
        <v>1.05</v>
      </c>
      <c r="V16" s="106">
        <v>2.2000000000000002</v>
      </c>
      <c r="W16" s="106">
        <v>1.2</v>
      </c>
      <c r="X16" s="106">
        <v>1.8</v>
      </c>
      <c r="Y16" s="107">
        <v>0</v>
      </c>
      <c r="Z16" s="107">
        <v>0</v>
      </c>
      <c r="AA16" s="107">
        <v>0</v>
      </c>
      <c r="AB16" s="99">
        <v>0</v>
      </c>
      <c r="AC16" s="99">
        <v>0</v>
      </c>
      <c r="AD16" s="99">
        <v>0</v>
      </c>
    </row>
    <row r="17" spans="1:30" ht="25.5" x14ac:dyDescent="0.2">
      <c r="A17" s="109" t="s">
        <v>89</v>
      </c>
      <c r="B17" s="104" t="s">
        <v>134</v>
      </c>
      <c r="C17" s="159" t="s">
        <v>164</v>
      </c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97">
        <v>0</v>
      </c>
      <c r="Q17" s="98"/>
      <c r="R17" s="69">
        <v>46.097999999999999</v>
      </c>
      <c r="S17" s="105">
        <v>0.9</v>
      </c>
      <c r="T17" s="106">
        <v>1.2</v>
      </c>
      <c r="U17" s="106">
        <v>1.05</v>
      </c>
      <c r="V17" s="106">
        <v>2.2000000000000002</v>
      </c>
      <c r="W17" s="106">
        <v>1.2</v>
      </c>
      <c r="X17" s="106">
        <v>1.8</v>
      </c>
      <c r="Y17" s="107">
        <v>0</v>
      </c>
      <c r="Z17" s="107">
        <v>0</v>
      </c>
      <c r="AA17" s="107">
        <v>0</v>
      </c>
      <c r="AB17" s="99">
        <v>0</v>
      </c>
      <c r="AC17" s="99">
        <v>0</v>
      </c>
      <c r="AD17" s="99">
        <v>0</v>
      </c>
    </row>
    <row r="18" spans="1:30" ht="25.5" x14ac:dyDescent="0.2">
      <c r="A18" s="110" t="s">
        <v>91</v>
      </c>
      <c r="B18" s="104" t="s">
        <v>134</v>
      </c>
      <c r="C18" s="149" t="s">
        <v>163</v>
      </c>
      <c r="D18" s="149">
        <v>20</v>
      </c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97">
        <v>20</v>
      </c>
      <c r="Q18" s="98">
        <v>1</v>
      </c>
      <c r="R18" s="69">
        <v>46.097999999999999</v>
      </c>
      <c r="S18" s="105">
        <v>0.9</v>
      </c>
      <c r="T18" s="106">
        <v>1.2</v>
      </c>
      <c r="U18" s="106">
        <v>1.05</v>
      </c>
      <c r="V18" s="106">
        <v>2.2000000000000002</v>
      </c>
      <c r="W18" s="106">
        <v>1.2</v>
      </c>
      <c r="X18" s="106">
        <v>1.8</v>
      </c>
      <c r="Y18" s="107">
        <v>2028.3</v>
      </c>
      <c r="Z18" s="107">
        <v>0</v>
      </c>
      <c r="AA18" s="107">
        <v>0</v>
      </c>
      <c r="AB18" s="99">
        <v>2028.3</v>
      </c>
      <c r="AC18" s="99">
        <v>18</v>
      </c>
      <c r="AD18" s="99">
        <v>2046.3</v>
      </c>
    </row>
    <row r="19" spans="1:30" ht="25.5" x14ac:dyDescent="0.2">
      <c r="A19" s="110" t="s">
        <v>47</v>
      </c>
      <c r="B19" s="104" t="s">
        <v>134</v>
      </c>
      <c r="C19" s="159" t="s">
        <v>164</v>
      </c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97">
        <v>0</v>
      </c>
      <c r="Q19" s="98"/>
      <c r="R19" s="69">
        <v>46.097999999999999</v>
      </c>
      <c r="S19" s="105">
        <v>0.9</v>
      </c>
      <c r="T19" s="106">
        <v>1.2</v>
      </c>
      <c r="U19" s="106">
        <v>1.05</v>
      </c>
      <c r="V19" s="106">
        <v>2.2000000000000002</v>
      </c>
      <c r="W19" s="106">
        <v>1.2</v>
      </c>
      <c r="X19" s="106">
        <v>1.8</v>
      </c>
      <c r="Y19" s="107">
        <v>0</v>
      </c>
      <c r="Z19" s="107">
        <v>0</v>
      </c>
      <c r="AA19" s="107">
        <v>0</v>
      </c>
      <c r="AB19" s="99">
        <v>0</v>
      </c>
      <c r="AC19" s="99">
        <v>0</v>
      </c>
      <c r="AD19" s="99">
        <v>0</v>
      </c>
    </row>
    <row r="20" spans="1:30" ht="25.5" x14ac:dyDescent="0.2">
      <c r="A20" s="110" t="s">
        <v>92</v>
      </c>
      <c r="B20" s="104" t="s">
        <v>134</v>
      </c>
      <c r="C20" s="149" t="s">
        <v>163</v>
      </c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97">
        <v>0</v>
      </c>
      <c r="Q20" s="98"/>
      <c r="R20" s="69">
        <v>46.097999999999999</v>
      </c>
      <c r="S20" s="105">
        <v>0.9</v>
      </c>
      <c r="T20" s="106">
        <v>1.2</v>
      </c>
      <c r="U20" s="106">
        <v>1.05</v>
      </c>
      <c r="V20" s="106">
        <v>2.2000000000000002</v>
      </c>
      <c r="W20" s="106">
        <v>1.2</v>
      </c>
      <c r="X20" s="106">
        <v>1.8</v>
      </c>
      <c r="Y20" s="107">
        <v>0</v>
      </c>
      <c r="Z20" s="107">
        <v>0</v>
      </c>
      <c r="AA20" s="107">
        <v>0</v>
      </c>
      <c r="AB20" s="99">
        <v>0</v>
      </c>
      <c r="AC20" s="99">
        <v>0</v>
      </c>
      <c r="AD20" s="99">
        <v>0</v>
      </c>
    </row>
    <row r="21" spans="1:30" ht="51" x14ac:dyDescent="0.2">
      <c r="A21" s="110" t="s">
        <v>93</v>
      </c>
      <c r="B21" s="104" t="s">
        <v>135</v>
      </c>
      <c r="C21" s="159" t="s">
        <v>164</v>
      </c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97">
        <v>0</v>
      </c>
      <c r="Q21" s="98"/>
      <c r="R21" s="69">
        <v>57.622999999999998</v>
      </c>
      <c r="S21" s="105">
        <v>0.9</v>
      </c>
      <c r="T21" s="106">
        <v>1.2</v>
      </c>
      <c r="U21" s="106">
        <v>1.05</v>
      </c>
      <c r="V21" s="106">
        <v>2.2000000000000002</v>
      </c>
      <c r="W21" s="106">
        <v>1.2</v>
      </c>
      <c r="X21" s="106">
        <v>1.8</v>
      </c>
      <c r="Y21" s="107">
        <v>0</v>
      </c>
      <c r="Z21" s="107">
        <v>0</v>
      </c>
      <c r="AA21" s="107">
        <v>0</v>
      </c>
      <c r="AB21" s="99">
        <v>0</v>
      </c>
      <c r="AC21" s="99">
        <v>0</v>
      </c>
      <c r="AD21" s="99">
        <v>0</v>
      </c>
    </row>
    <row r="22" spans="1:30" x14ac:dyDescent="0.2">
      <c r="A22" s="110" t="s">
        <v>166</v>
      </c>
      <c r="B22" s="104" t="s">
        <v>162</v>
      </c>
      <c r="C22" s="159" t="s">
        <v>163</v>
      </c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97">
        <v>0</v>
      </c>
      <c r="Q22" s="98"/>
      <c r="R22" s="69">
        <v>46.097999999999999</v>
      </c>
      <c r="S22" s="105">
        <v>0.9</v>
      </c>
      <c r="T22" s="106">
        <v>1.2</v>
      </c>
      <c r="U22" s="106">
        <v>1.05</v>
      </c>
      <c r="V22" s="106">
        <v>2.2000000000000002</v>
      </c>
      <c r="W22" s="106">
        <v>1.2</v>
      </c>
      <c r="X22" s="106">
        <v>1.8</v>
      </c>
      <c r="Y22" s="107">
        <v>0</v>
      </c>
      <c r="Z22" s="107">
        <v>0</v>
      </c>
      <c r="AA22" s="107">
        <v>0</v>
      </c>
      <c r="AB22" s="99">
        <v>0</v>
      </c>
      <c r="AC22" s="99">
        <v>0</v>
      </c>
      <c r="AD22" s="99">
        <v>0</v>
      </c>
    </row>
    <row r="23" spans="1:30" x14ac:dyDescent="0.2">
      <c r="A23" s="70" t="s">
        <v>48</v>
      </c>
      <c r="B23" s="100"/>
      <c r="C23" s="101">
        <v>0</v>
      </c>
      <c r="D23" s="101">
        <v>20</v>
      </c>
      <c r="E23" s="101">
        <v>0</v>
      </c>
      <c r="F23" s="101">
        <v>0</v>
      </c>
      <c r="G23" s="101">
        <v>0</v>
      </c>
      <c r="H23" s="101">
        <v>0</v>
      </c>
      <c r="I23" s="101">
        <v>0</v>
      </c>
      <c r="J23" s="101">
        <v>0</v>
      </c>
      <c r="K23" s="101">
        <v>0</v>
      </c>
      <c r="L23" s="101">
        <v>0</v>
      </c>
      <c r="M23" s="101">
        <v>0</v>
      </c>
      <c r="N23" s="101">
        <v>0</v>
      </c>
      <c r="O23" s="101">
        <v>0</v>
      </c>
      <c r="P23" s="101">
        <v>20</v>
      </c>
      <c r="Q23" s="101">
        <v>1</v>
      </c>
      <c r="R23" s="102"/>
      <c r="S23" s="102"/>
      <c r="T23" s="102"/>
      <c r="U23" s="102"/>
      <c r="V23" s="102"/>
      <c r="W23" s="102"/>
      <c r="X23" s="102"/>
      <c r="Y23" s="102">
        <v>2028.3</v>
      </c>
      <c r="Z23" s="102">
        <v>0</v>
      </c>
      <c r="AA23" s="102">
        <v>0</v>
      </c>
      <c r="AB23" s="102">
        <v>2028.3</v>
      </c>
      <c r="AC23" s="102">
        <v>18</v>
      </c>
      <c r="AD23" s="102">
        <v>2046.3</v>
      </c>
    </row>
  </sheetData>
  <mergeCells count="40">
    <mergeCell ref="A3:A6"/>
    <mergeCell ref="Z4:Z6"/>
    <mergeCell ref="AA4:AA6"/>
    <mergeCell ref="AB4:AB6"/>
    <mergeCell ref="R4:R6"/>
    <mergeCell ref="T4:T6"/>
    <mergeCell ref="U4:U6"/>
    <mergeCell ref="V4:V6"/>
    <mergeCell ref="Y3:AB3"/>
    <mergeCell ref="A1:A2"/>
    <mergeCell ref="B1:AD1"/>
    <mergeCell ref="B2:AD2"/>
    <mergeCell ref="B3:B5"/>
    <mergeCell ref="C3:C5"/>
    <mergeCell ref="D3:P3"/>
    <mergeCell ref="Q3:Q6"/>
    <mergeCell ref="R3:S3"/>
    <mergeCell ref="T3:X3"/>
    <mergeCell ref="O5:O6"/>
    <mergeCell ref="I5:I6"/>
    <mergeCell ref="J5:J6"/>
    <mergeCell ref="K5:K6"/>
    <mergeCell ref="L5:L6"/>
    <mergeCell ref="M5:M6"/>
    <mergeCell ref="N5:N6"/>
    <mergeCell ref="AC3:AC6"/>
    <mergeCell ref="AD3:AD6"/>
    <mergeCell ref="D4:G4"/>
    <mergeCell ref="H4:K4"/>
    <mergeCell ref="L4:O4"/>
    <mergeCell ref="P4:P6"/>
    <mergeCell ref="S4:S6"/>
    <mergeCell ref="D5:D6"/>
    <mergeCell ref="E5:E6"/>
    <mergeCell ref="F5:F6"/>
    <mergeCell ref="G5:G6"/>
    <mergeCell ref="H5:H6"/>
    <mergeCell ref="W4:W6"/>
    <mergeCell ref="X4:X6"/>
    <mergeCell ref="Y4:Y6"/>
  </mergeCells>
  <conditionalFormatting sqref="A1 AC3 D4:F5 H4:J5 L4:N5 G5 K5 O5 A3:C3 A7:AD7">
    <cfRule type="expression" dxfId="130" priority="7" stopIfTrue="1">
      <formula>NOT(ISERROR(SEARCH("Итого:",A1)))</formula>
    </cfRule>
  </conditionalFormatting>
  <conditionalFormatting sqref="Q14">
    <cfRule type="expression" dxfId="129" priority="6" stopIfTrue="1">
      <formula>NOT(ISERROR(SEARCH("Итого:",Q14)))</formula>
    </cfRule>
  </conditionalFormatting>
  <conditionalFormatting sqref="A8:A13 B9:B20 A15:A19">
    <cfRule type="expression" dxfId="128" priority="4" stopIfTrue="1">
      <formula>NOT(ISERROR(SEARCH("Итого:",A8)))</formula>
    </cfRule>
  </conditionalFormatting>
  <conditionalFormatting sqref="B8">
    <cfRule type="expression" dxfId="127" priority="3" stopIfTrue="1">
      <formula>NOT(ISERROR(SEARCH("Итого:",B8)))</formula>
    </cfRule>
  </conditionalFormatting>
  <conditionalFormatting sqref="B21:B22">
    <cfRule type="expression" dxfId="126" priority="1" stopIfTrue="1">
      <formula>NOT(ISERROR(SEARCH("Итого:",B21)))</formula>
    </cfRule>
  </conditionalFormatting>
  <printOptions horizontalCentered="1"/>
  <pageMargins left="0.19685039370078741" right="0.19685039370078741" top="0.78740157480314965" bottom="0.78740157480314965" header="0.51181102362204722" footer="0.51181102362204722"/>
  <pageSetup paperSize="9" scale="4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"/>
  <sheetViews>
    <sheetView workbookViewId="0">
      <selection activeCell="A8" sqref="A8:AB23"/>
    </sheetView>
  </sheetViews>
  <sheetFormatPr defaultRowHeight="12.75" x14ac:dyDescent="0.2"/>
  <cols>
    <col min="1" max="1" width="43.28515625" style="112" customWidth="1"/>
    <col min="2" max="21" width="9.140625" style="112"/>
    <col min="22" max="22" width="10.85546875" style="112" customWidth="1"/>
    <col min="23" max="25" width="9.140625" style="112"/>
    <col min="26" max="26" width="10.42578125" style="112" customWidth="1"/>
    <col min="27" max="27" width="9.140625" style="112"/>
    <col min="28" max="28" width="11" style="112" customWidth="1"/>
    <col min="29" max="16384" width="9.140625" style="112"/>
  </cols>
  <sheetData>
    <row r="1" spans="1:28" ht="14.25" x14ac:dyDescent="0.2">
      <c r="A1" s="131" t="s">
        <v>139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200"/>
    </row>
    <row r="2" spans="1:28" ht="12.75" customHeight="1" x14ac:dyDescent="0.2">
      <c r="A2" s="201" t="s">
        <v>9</v>
      </c>
      <c r="B2" s="204" t="s">
        <v>108</v>
      </c>
      <c r="C2" s="204" t="s">
        <v>130</v>
      </c>
      <c r="D2" s="204" t="s">
        <v>147</v>
      </c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 t="s">
        <v>148</v>
      </c>
      <c r="W2" s="206" t="s">
        <v>149</v>
      </c>
      <c r="X2" s="206"/>
      <c r="Y2" s="206"/>
      <c r="Z2" s="207" t="s">
        <v>150</v>
      </c>
      <c r="AA2" s="208" t="s">
        <v>151</v>
      </c>
      <c r="AB2" s="208" t="s">
        <v>152</v>
      </c>
    </row>
    <row r="3" spans="1:28" x14ac:dyDescent="0.2">
      <c r="A3" s="202"/>
      <c r="B3" s="205"/>
      <c r="C3" s="205"/>
      <c r="D3" s="198" t="s">
        <v>153</v>
      </c>
      <c r="E3" s="198"/>
      <c r="F3" s="198"/>
      <c r="G3" s="198"/>
      <c r="H3" s="198" t="s">
        <v>7</v>
      </c>
      <c r="I3" s="198"/>
      <c r="J3" s="198"/>
      <c r="K3" s="198"/>
      <c r="L3" s="198" t="s">
        <v>14</v>
      </c>
      <c r="M3" s="198"/>
      <c r="N3" s="198"/>
      <c r="O3" s="198"/>
      <c r="P3" s="198" t="s">
        <v>6</v>
      </c>
      <c r="Q3" s="198"/>
      <c r="R3" s="198"/>
      <c r="S3" s="198"/>
      <c r="T3" s="210" t="s">
        <v>154</v>
      </c>
      <c r="U3" s="210" t="s">
        <v>155</v>
      </c>
      <c r="V3" s="204"/>
      <c r="W3" s="206"/>
      <c r="X3" s="206"/>
      <c r="Y3" s="206"/>
      <c r="Z3" s="207"/>
      <c r="AA3" s="208"/>
      <c r="AB3" s="208"/>
    </row>
    <row r="4" spans="1:28" ht="12.75" customHeight="1" x14ac:dyDescent="0.2">
      <c r="A4" s="202"/>
      <c r="B4" s="205"/>
      <c r="C4" s="205"/>
      <c r="D4" s="198" t="s">
        <v>4</v>
      </c>
      <c r="E4" s="198" t="s">
        <v>3</v>
      </c>
      <c r="F4" s="198" t="s">
        <v>2</v>
      </c>
      <c r="G4" s="198" t="s">
        <v>1</v>
      </c>
      <c r="H4" s="198" t="s">
        <v>4</v>
      </c>
      <c r="I4" s="198" t="s">
        <v>3</v>
      </c>
      <c r="J4" s="198" t="s">
        <v>2</v>
      </c>
      <c r="K4" s="198" t="s">
        <v>1</v>
      </c>
      <c r="L4" s="198" t="s">
        <v>4</v>
      </c>
      <c r="M4" s="198" t="s">
        <v>3</v>
      </c>
      <c r="N4" s="198" t="s">
        <v>2</v>
      </c>
      <c r="O4" s="198" t="s">
        <v>1</v>
      </c>
      <c r="P4" s="198" t="s">
        <v>4</v>
      </c>
      <c r="Q4" s="198" t="s">
        <v>3</v>
      </c>
      <c r="R4" s="198" t="s">
        <v>2</v>
      </c>
      <c r="S4" s="198" t="s">
        <v>1</v>
      </c>
      <c r="T4" s="205"/>
      <c r="U4" s="205"/>
      <c r="V4" s="204"/>
      <c r="W4" s="207" t="s">
        <v>156</v>
      </c>
      <c r="X4" s="209" t="s">
        <v>157</v>
      </c>
      <c r="Y4" s="207" t="s">
        <v>158</v>
      </c>
      <c r="Z4" s="207"/>
      <c r="AA4" s="208"/>
      <c r="AB4" s="208"/>
    </row>
    <row r="5" spans="1:28" x14ac:dyDescent="0.2">
      <c r="A5" s="202"/>
      <c r="B5" s="205"/>
      <c r="C5" s="205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205"/>
      <c r="U5" s="205"/>
      <c r="V5" s="204" t="s">
        <v>160</v>
      </c>
      <c r="W5" s="207"/>
      <c r="X5" s="209"/>
      <c r="Y5" s="207"/>
      <c r="Z5" s="207"/>
      <c r="AA5" s="208"/>
      <c r="AB5" s="208"/>
    </row>
    <row r="6" spans="1:28" ht="111.75" customHeight="1" x14ac:dyDescent="0.2">
      <c r="A6" s="203"/>
      <c r="B6" s="132" t="s">
        <v>159</v>
      </c>
      <c r="C6" s="132" t="s">
        <v>131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205"/>
      <c r="U6" s="205"/>
      <c r="V6" s="204"/>
      <c r="W6" s="207"/>
      <c r="X6" s="209"/>
      <c r="Y6" s="207"/>
      <c r="Z6" s="207"/>
      <c r="AA6" s="208"/>
      <c r="AB6" s="208"/>
    </row>
    <row r="7" spans="1:28" x14ac:dyDescent="0.2">
      <c r="A7" s="128">
        <v>1</v>
      </c>
      <c r="B7" s="133">
        <v>3</v>
      </c>
      <c r="C7" s="133">
        <v>4</v>
      </c>
      <c r="D7" s="133">
        <v>5</v>
      </c>
      <c r="E7" s="133">
        <v>6</v>
      </c>
      <c r="F7" s="133">
        <v>7</v>
      </c>
      <c r="G7" s="133">
        <v>8</v>
      </c>
      <c r="H7" s="133">
        <v>9</v>
      </c>
      <c r="I7" s="133">
        <v>10</v>
      </c>
      <c r="J7" s="133">
        <v>11</v>
      </c>
      <c r="K7" s="133">
        <v>12</v>
      </c>
      <c r="L7" s="133">
        <v>13</v>
      </c>
      <c r="M7" s="133">
        <v>14</v>
      </c>
      <c r="N7" s="133">
        <v>15</v>
      </c>
      <c r="O7" s="133">
        <v>16</v>
      </c>
      <c r="P7" s="133">
        <v>17</v>
      </c>
      <c r="Q7" s="133">
        <v>18</v>
      </c>
      <c r="R7" s="133">
        <v>19</v>
      </c>
      <c r="S7" s="133">
        <v>20</v>
      </c>
      <c r="T7" s="133">
        <v>21</v>
      </c>
      <c r="U7" s="133">
        <v>22</v>
      </c>
      <c r="V7" s="133">
        <v>23</v>
      </c>
      <c r="W7" s="133">
        <v>24</v>
      </c>
      <c r="X7" s="134">
        <v>25</v>
      </c>
      <c r="Y7" s="133">
        <v>26</v>
      </c>
      <c r="Z7" s="133">
        <v>30</v>
      </c>
      <c r="AA7" s="133">
        <v>31</v>
      </c>
      <c r="AB7" s="133">
        <v>32</v>
      </c>
    </row>
    <row r="8" spans="1:28" ht="30" x14ac:dyDescent="0.25">
      <c r="A8" s="73" t="s">
        <v>74</v>
      </c>
      <c r="B8" s="73" t="s">
        <v>134</v>
      </c>
      <c r="C8" s="138" t="s">
        <v>164</v>
      </c>
      <c r="D8" s="139">
        <v>95</v>
      </c>
      <c r="E8" s="139">
        <v>0</v>
      </c>
      <c r="F8" s="139">
        <v>25</v>
      </c>
      <c r="G8" s="139">
        <v>0</v>
      </c>
      <c r="H8" s="139">
        <v>0</v>
      </c>
      <c r="I8" s="139">
        <v>0</v>
      </c>
      <c r="J8" s="139">
        <v>0</v>
      </c>
      <c r="K8" s="139">
        <v>0</v>
      </c>
      <c r="L8" s="139">
        <v>0</v>
      </c>
      <c r="M8" s="139">
        <v>0</v>
      </c>
      <c r="N8" s="139">
        <v>0</v>
      </c>
      <c r="O8" s="139">
        <v>0</v>
      </c>
      <c r="P8" s="139">
        <v>0</v>
      </c>
      <c r="Q8" s="139">
        <v>0</v>
      </c>
      <c r="R8" s="139">
        <v>0</v>
      </c>
      <c r="S8" s="139">
        <v>0</v>
      </c>
      <c r="T8" s="140">
        <v>120</v>
      </c>
      <c r="U8" s="140">
        <v>14</v>
      </c>
      <c r="V8" s="141">
        <v>5762.3</v>
      </c>
      <c r="W8" s="142">
        <v>1.04</v>
      </c>
      <c r="X8" s="142">
        <v>1</v>
      </c>
      <c r="Y8" s="136">
        <v>1</v>
      </c>
      <c r="Z8" s="136">
        <v>5992.8</v>
      </c>
      <c r="AA8" s="143">
        <v>108</v>
      </c>
      <c r="AB8" s="143">
        <v>6100.8</v>
      </c>
    </row>
    <row r="9" spans="1:28" ht="60" x14ac:dyDescent="0.25">
      <c r="A9" s="73" t="s">
        <v>81</v>
      </c>
      <c r="B9" s="73" t="s">
        <v>134</v>
      </c>
      <c r="C9" s="138" t="s">
        <v>163</v>
      </c>
      <c r="D9" s="139">
        <v>29</v>
      </c>
      <c r="E9" s="139">
        <v>0</v>
      </c>
      <c r="F9" s="139">
        <v>20</v>
      </c>
      <c r="G9" s="139">
        <v>0</v>
      </c>
      <c r="H9" s="139">
        <v>0</v>
      </c>
      <c r="I9" s="139">
        <v>0</v>
      </c>
      <c r="J9" s="139">
        <v>0</v>
      </c>
      <c r="K9" s="139">
        <v>0</v>
      </c>
      <c r="L9" s="139">
        <v>0</v>
      </c>
      <c r="M9" s="139">
        <v>0</v>
      </c>
      <c r="N9" s="139">
        <v>0</v>
      </c>
      <c r="O9" s="139">
        <v>0</v>
      </c>
      <c r="P9" s="139">
        <v>0</v>
      </c>
      <c r="Q9" s="139">
        <v>0</v>
      </c>
      <c r="R9" s="139">
        <v>0</v>
      </c>
      <c r="S9" s="139">
        <v>0</v>
      </c>
      <c r="T9" s="140">
        <v>49</v>
      </c>
      <c r="U9" s="140">
        <v>4</v>
      </c>
      <c r="V9" s="141">
        <v>2443.1999999999998</v>
      </c>
      <c r="W9" s="144">
        <v>1</v>
      </c>
      <c r="X9" s="144">
        <v>1</v>
      </c>
      <c r="Y9" s="136">
        <v>1.1000000000000001</v>
      </c>
      <c r="Z9" s="136">
        <v>2687.5</v>
      </c>
      <c r="AA9" s="143">
        <v>44.1</v>
      </c>
      <c r="AB9" s="143">
        <v>2731.6</v>
      </c>
    </row>
    <row r="10" spans="1:28" ht="19.5" customHeight="1" x14ac:dyDescent="0.25">
      <c r="A10" s="73" t="s">
        <v>82</v>
      </c>
      <c r="B10" s="135" t="s">
        <v>134</v>
      </c>
      <c r="C10" s="138" t="s">
        <v>163</v>
      </c>
      <c r="D10" s="139">
        <v>36</v>
      </c>
      <c r="E10" s="139">
        <v>0</v>
      </c>
      <c r="F10" s="139">
        <v>14</v>
      </c>
      <c r="G10" s="139">
        <v>0</v>
      </c>
      <c r="H10" s="139">
        <v>0</v>
      </c>
      <c r="I10" s="139">
        <v>0</v>
      </c>
      <c r="J10" s="139">
        <v>0</v>
      </c>
      <c r="K10" s="139">
        <v>0</v>
      </c>
      <c r="L10" s="139">
        <v>0</v>
      </c>
      <c r="M10" s="139">
        <v>0</v>
      </c>
      <c r="N10" s="139">
        <v>0</v>
      </c>
      <c r="O10" s="139">
        <v>0</v>
      </c>
      <c r="P10" s="139">
        <v>0</v>
      </c>
      <c r="Q10" s="139">
        <v>0</v>
      </c>
      <c r="R10" s="139">
        <v>0</v>
      </c>
      <c r="S10" s="139">
        <v>0</v>
      </c>
      <c r="T10" s="140">
        <v>50</v>
      </c>
      <c r="U10" s="140">
        <v>3</v>
      </c>
      <c r="V10" s="141">
        <v>2434</v>
      </c>
      <c r="W10" s="144">
        <v>1</v>
      </c>
      <c r="X10" s="144">
        <v>1</v>
      </c>
      <c r="Y10" s="136">
        <v>1.1499999999999999</v>
      </c>
      <c r="Z10" s="136">
        <v>2799.1</v>
      </c>
      <c r="AA10" s="143">
        <v>45</v>
      </c>
      <c r="AB10" s="143">
        <v>2844.1</v>
      </c>
    </row>
    <row r="11" spans="1:28" ht="30" x14ac:dyDescent="0.25">
      <c r="A11" s="73" t="s">
        <v>83</v>
      </c>
      <c r="B11" s="73" t="s">
        <v>134</v>
      </c>
      <c r="C11" s="138" t="s">
        <v>164</v>
      </c>
      <c r="D11" s="139">
        <v>120</v>
      </c>
      <c r="E11" s="139">
        <v>0</v>
      </c>
      <c r="F11" s="139">
        <v>10</v>
      </c>
      <c r="G11" s="139">
        <v>0</v>
      </c>
      <c r="H11" s="139">
        <v>0</v>
      </c>
      <c r="I11" s="139">
        <v>0</v>
      </c>
      <c r="J11" s="139">
        <v>0</v>
      </c>
      <c r="K11" s="139">
        <v>0</v>
      </c>
      <c r="L11" s="139">
        <v>0</v>
      </c>
      <c r="M11" s="139">
        <v>0</v>
      </c>
      <c r="N11" s="139">
        <v>0</v>
      </c>
      <c r="O11" s="139">
        <v>0</v>
      </c>
      <c r="P11" s="139">
        <v>0</v>
      </c>
      <c r="Q11" s="139">
        <v>0</v>
      </c>
      <c r="R11" s="139">
        <v>0</v>
      </c>
      <c r="S11" s="139">
        <v>0</v>
      </c>
      <c r="T11" s="140">
        <v>130</v>
      </c>
      <c r="U11" s="140">
        <v>8</v>
      </c>
      <c r="V11" s="141">
        <v>6568.9000000000005</v>
      </c>
      <c r="W11" s="144">
        <v>1.04</v>
      </c>
      <c r="X11" s="144">
        <v>1.1200000000000001</v>
      </c>
      <c r="Y11" s="136">
        <v>1.05</v>
      </c>
      <c r="Z11" s="136">
        <v>8034</v>
      </c>
      <c r="AA11" s="143">
        <v>117</v>
      </c>
      <c r="AB11" s="143">
        <v>8151</v>
      </c>
    </row>
    <row r="12" spans="1:28" ht="30" x14ac:dyDescent="0.25">
      <c r="A12" s="73" t="s">
        <v>45</v>
      </c>
      <c r="B12" s="73" t="s">
        <v>134</v>
      </c>
      <c r="C12" s="138" t="s">
        <v>163</v>
      </c>
      <c r="D12" s="139">
        <v>54</v>
      </c>
      <c r="E12" s="139">
        <v>0</v>
      </c>
      <c r="F12" s="139">
        <v>8</v>
      </c>
      <c r="G12" s="139">
        <v>0</v>
      </c>
      <c r="H12" s="139">
        <v>0</v>
      </c>
      <c r="I12" s="139">
        <v>0</v>
      </c>
      <c r="J12" s="139">
        <v>0</v>
      </c>
      <c r="K12" s="139">
        <v>0</v>
      </c>
      <c r="L12" s="139">
        <v>0</v>
      </c>
      <c r="M12" s="139">
        <v>0</v>
      </c>
      <c r="N12" s="139">
        <v>0</v>
      </c>
      <c r="O12" s="139">
        <v>0</v>
      </c>
      <c r="P12" s="139">
        <v>0</v>
      </c>
      <c r="Q12" s="139">
        <v>0</v>
      </c>
      <c r="R12" s="139">
        <v>0</v>
      </c>
      <c r="S12" s="139">
        <v>0</v>
      </c>
      <c r="T12" s="140">
        <v>62</v>
      </c>
      <c r="U12" s="140">
        <v>5</v>
      </c>
      <c r="V12" s="141">
        <v>2931.8</v>
      </c>
      <c r="W12" s="145">
        <v>1</v>
      </c>
      <c r="X12" s="144">
        <v>1.1200000000000001</v>
      </c>
      <c r="Y12" s="136">
        <v>1.1000000000000001</v>
      </c>
      <c r="Z12" s="136">
        <v>3612</v>
      </c>
      <c r="AA12" s="143">
        <v>55.8</v>
      </c>
      <c r="AB12" s="143">
        <v>3667.8</v>
      </c>
    </row>
    <row r="13" spans="1:28" ht="30" x14ac:dyDescent="0.25">
      <c r="A13" s="77" t="s">
        <v>84</v>
      </c>
      <c r="B13" s="73" t="s">
        <v>134</v>
      </c>
      <c r="C13" s="138" t="s">
        <v>163</v>
      </c>
      <c r="D13" s="139">
        <v>120</v>
      </c>
      <c r="E13" s="139">
        <v>0</v>
      </c>
      <c r="F13" s="139">
        <v>30</v>
      </c>
      <c r="G13" s="139">
        <v>0</v>
      </c>
      <c r="H13" s="139">
        <v>0</v>
      </c>
      <c r="I13" s="139">
        <v>0</v>
      </c>
      <c r="J13" s="139">
        <v>0</v>
      </c>
      <c r="K13" s="139">
        <v>0</v>
      </c>
      <c r="L13" s="139">
        <v>0</v>
      </c>
      <c r="M13" s="139">
        <v>0</v>
      </c>
      <c r="N13" s="139">
        <v>0</v>
      </c>
      <c r="O13" s="139">
        <v>0</v>
      </c>
      <c r="P13" s="139">
        <v>0</v>
      </c>
      <c r="Q13" s="139">
        <v>0</v>
      </c>
      <c r="R13" s="139">
        <v>0</v>
      </c>
      <c r="S13" s="139">
        <v>0</v>
      </c>
      <c r="T13" s="140">
        <v>150</v>
      </c>
      <c r="U13" s="140">
        <v>5</v>
      </c>
      <c r="V13" s="141">
        <v>7191.3</v>
      </c>
      <c r="W13" s="142">
        <v>1</v>
      </c>
      <c r="X13" s="142">
        <v>1.08</v>
      </c>
      <c r="Y13" s="136">
        <v>1.1000000000000001</v>
      </c>
      <c r="Z13" s="136">
        <v>8543.2999999999993</v>
      </c>
      <c r="AA13" s="143">
        <v>135</v>
      </c>
      <c r="AB13" s="143">
        <v>8678.2999999999993</v>
      </c>
    </row>
    <row r="14" spans="1:28" ht="30" x14ac:dyDescent="0.25">
      <c r="A14" s="73" t="s">
        <v>86</v>
      </c>
      <c r="B14" s="73" t="s">
        <v>134</v>
      </c>
      <c r="C14" s="138" t="s">
        <v>163</v>
      </c>
      <c r="D14" s="139">
        <v>80</v>
      </c>
      <c r="E14" s="139">
        <v>0</v>
      </c>
      <c r="F14" s="139">
        <v>6</v>
      </c>
      <c r="G14" s="139">
        <v>0</v>
      </c>
      <c r="H14" s="139">
        <v>0</v>
      </c>
      <c r="I14" s="139">
        <v>0</v>
      </c>
      <c r="J14" s="139">
        <v>0</v>
      </c>
      <c r="K14" s="139">
        <v>0</v>
      </c>
      <c r="L14" s="139">
        <v>0</v>
      </c>
      <c r="M14" s="139">
        <v>0</v>
      </c>
      <c r="N14" s="139">
        <v>0</v>
      </c>
      <c r="O14" s="139">
        <v>0</v>
      </c>
      <c r="P14" s="139">
        <v>0</v>
      </c>
      <c r="Q14" s="139">
        <v>0</v>
      </c>
      <c r="R14" s="139">
        <v>0</v>
      </c>
      <c r="S14" s="139">
        <v>0</v>
      </c>
      <c r="T14" s="140">
        <v>86</v>
      </c>
      <c r="U14" s="140">
        <v>4</v>
      </c>
      <c r="V14" s="141">
        <v>4019.7</v>
      </c>
      <c r="W14" s="144">
        <v>1</v>
      </c>
      <c r="X14" s="144">
        <v>1</v>
      </c>
      <c r="Y14" s="136">
        <v>1.1000000000000001</v>
      </c>
      <c r="Z14" s="136">
        <v>4421.7</v>
      </c>
      <c r="AA14" s="143">
        <v>77.400000000000006</v>
      </c>
      <c r="AB14" s="143">
        <v>4499.0999999999995</v>
      </c>
    </row>
    <row r="15" spans="1:28" ht="45" x14ac:dyDescent="0.25">
      <c r="A15" s="73" t="s">
        <v>46</v>
      </c>
      <c r="B15" s="73" t="s">
        <v>134</v>
      </c>
      <c r="C15" s="138" t="s">
        <v>163</v>
      </c>
      <c r="D15" s="139">
        <v>77</v>
      </c>
      <c r="E15" s="139">
        <v>0</v>
      </c>
      <c r="F15" s="139">
        <v>25</v>
      </c>
      <c r="G15" s="139">
        <v>0</v>
      </c>
      <c r="H15" s="139">
        <v>0</v>
      </c>
      <c r="I15" s="139">
        <v>0</v>
      </c>
      <c r="J15" s="139">
        <v>0</v>
      </c>
      <c r="K15" s="139">
        <v>0</v>
      </c>
      <c r="L15" s="139">
        <v>0</v>
      </c>
      <c r="M15" s="139">
        <v>0</v>
      </c>
      <c r="N15" s="139">
        <v>0</v>
      </c>
      <c r="O15" s="139">
        <v>0</v>
      </c>
      <c r="P15" s="139">
        <v>0</v>
      </c>
      <c r="Q15" s="139">
        <v>0</v>
      </c>
      <c r="R15" s="139">
        <v>0</v>
      </c>
      <c r="S15" s="139">
        <v>0</v>
      </c>
      <c r="T15" s="140">
        <v>102</v>
      </c>
      <c r="U15" s="140">
        <v>6</v>
      </c>
      <c r="V15" s="141">
        <v>4932.5</v>
      </c>
      <c r="W15" s="144">
        <v>1.04</v>
      </c>
      <c r="X15" s="144">
        <v>1</v>
      </c>
      <c r="Y15" s="136">
        <v>1.1000000000000001</v>
      </c>
      <c r="Z15" s="136">
        <v>5642.8</v>
      </c>
      <c r="AA15" s="143">
        <v>91.8</v>
      </c>
      <c r="AB15" s="143">
        <v>5734.6</v>
      </c>
    </row>
    <row r="16" spans="1:28" ht="30" x14ac:dyDescent="0.25">
      <c r="A16" s="73" t="s">
        <v>88</v>
      </c>
      <c r="B16" s="73" t="s">
        <v>134</v>
      </c>
      <c r="C16" s="138" t="s">
        <v>163</v>
      </c>
      <c r="D16" s="139">
        <v>138</v>
      </c>
      <c r="E16" s="139">
        <v>0</v>
      </c>
      <c r="F16" s="139">
        <v>30</v>
      </c>
      <c r="G16" s="139">
        <v>0</v>
      </c>
      <c r="H16" s="139">
        <v>0</v>
      </c>
      <c r="I16" s="139">
        <v>0</v>
      </c>
      <c r="J16" s="139">
        <v>0</v>
      </c>
      <c r="K16" s="139">
        <v>0</v>
      </c>
      <c r="L16" s="139">
        <v>0</v>
      </c>
      <c r="M16" s="139">
        <v>0</v>
      </c>
      <c r="N16" s="139">
        <v>0</v>
      </c>
      <c r="O16" s="139">
        <v>0</v>
      </c>
      <c r="P16" s="139">
        <v>0</v>
      </c>
      <c r="Q16" s="139">
        <v>0</v>
      </c>
      <c r="R16" s="139">
        <v>0</v>
      </c>
      <c r="S16" s="139">
        <v>0</v>
      </c>
      <c r="T16" s="140">
        <v>168</v>
      </c>
      <c r="U16" s="140">
        <v>9</v>
      </c>
      <c r="V16" s="141">
        <v>9542.2999999999993</v>
      </c>
      <c r="W16" s="142">
        <v>1</v>
      </c>
      <c r="X16" s="142">
        <v>1.1200000000000001</v>
      </c>
      <c r="Y16" s="136">
        <v>1.05</v>
      </c>
      <c r="Z16" s="136">
        <v>11221.7</v>
      </c>
      <c r="AA16" s="143">
        <v>151.19999999999999</v>
      </c>
      <c r="AB16" s="143">
        <v>11372.900000000001</v>
      </c>
    </row>
    <row r="17" spans="1:28" ht="30" x14ac:dyDescent="0.25">
      <c r="A17" s="78" t="s">
        <v>89</v>
      </c>
      <c r="B17" s="73" t="s">
        <v>134</v>
      </c>
      <c r="C17" s="138" t="s">
        <v>164</v>
      </c>
      <c r="D17" s="139">
        <v>432</v>
      </c>
      <c r="E17" s="139">
        <v>0</v>
      </c>
      <c r="F17" s="139">
        <v>53</v>
      </c>
      <c r="G17" s="139">
        <v>0</v>
      </c>
      <c r="H17" s="139">
        <v>0</v>
      </c>
      <c r="I17" s="139">
        <v>0</v>
      </c>
      <c r="J17" s="139">
        <v>0</v>
      </c>
      <c r="K17" s="139">
        <v>0</v>
      </c>
      <c r="L17" s="139">
        <v>0</v>
      </c>
      <c r="M17" s="139">
        <v>0</v>
      </c>
      <c r="N17" s="139">
        <v>0</v>
      </c>
      <c r="O17" s="139">
        <v>0</v>
      </c>
      <c r="P17" s="139">
        <v>0</v>
      </c>
      <c r="Q17" s="139">
        <v>0</v>
      </c>
      <c r="R17" s="139">
        <v>0</v>
      </c>
      <c r="S17" s="139">
        <v>0</v>
      </c>
      <c r="T17" s="140">
        <v>485</v>
      </c>
      <c r="U17" s="140">
        <v>21</v>
      </c>
      <c r="V17" s="141">
        <v>22846.2</v>
      </c>
      <c r="W17" s="142">
        <v>1.04</v>
      </c>
      <c r="X17" s="142">
        <v>1.08</v>
      </c>
      <c r="Y17" s="136">
        <v>1</v>
      </c>
      <c r="Z17" s="136">
        <v>25660.9</v>
      </c>
      <c r="AA17" s="143">
        <v>436.5</v>
      </c>
      <c r="AB17" s="143">
        <v>26097.4</v>
      </c>
    </row>
    <row r="18" spans="1:28" ht="30" x14ac:dyDescent="0.25">
      <c r="A18" s="80" t="s">
        <v>91</v>
      </c>
      <c r="B18" s="73" t="s">
        <v>134</v>
      </c>
      <c r="C18" s="138" t="s">
        <v>163</v>
      </c>
      <c r="D18" s="139">
        <v>130</v>
      </c>
      <c r="E18" s="139">
        <v>0</v>
      </c>
      <c r="F18" s="139">
        <v>40</v>
      </c>
      <c r="G18" s="139">
        <v>0</v>
      </c>
      <c r="H18" s="139">
        <v>20</v>
      </c>
      <c r="I18" s="139">
        <v>0</v>
      </c>
      <c r="J18" s="139">
        <v>0</v>
      </c>
      <c r="K18" s="139">
        <v>0</v>
      </c>
      <c r="L18" s="139">
        <v>0</v>
      </c>
      <c r="M18" s="139">
        <v>0</v>
      </c>
      <c r="N18" s="139">
        <v>0</v>
      </c>
      <c r="O18" s="139">
        <v>0</v>
      </c>
      <c r="P18" s="139">
        <v>0</v>
      </c>
      <c r="Q18" s="139">
        <v>0</v>
      </c>
      <c r="R18" s="139">
        <v>0</v>
      </c>
      <c r="S18" s="139">
        <v>0</v>
      </c>
      <c r="T18" s="140">
        <v>190</v>
      </c>
      <c r="U18" s="140">
        <v>11</v>
      </c>
      <c r="V18" s="141">
        <v>11022</v>
      </c>
      <c r="W18" s="142">
        <v>1</v>
      </c>
      <c r="X18" s="142">
        <v>1.08</v>
      </c>
      <c r="Y18" s="136">
        <v>1.05</v>
      </c>
      <c r="Z18" s="136">
        <v>12498.9</v>
      </c>
      <c r="AA18" s="143">
        <v>171</v>
      </c>
      <c r="AB18" s="143">
        <v>12669.9</v>
      </c>
    </row>
    <row r="19" spans="1:28" ht="30" x14ac:dyDescent="0.25">
      <c r="A19" s="80" t="s">
        <v>47</v>
      </c>
      <c r="B19" s="73" t="s">
        <v>134</v>
      </c>
      <c r="C19" s="138" t="s">
        <v>164</v>
      </c>
      <c r="D19" s="139">
        <v>62</v>
      </c>
      <c r="E19" s="139">
        <v>0</v>
      </c>
      <c r="F19" s="139">
        <v>0</v>
      </c>
      <c r="G19" s="139">
        <v>0</v>
      </c>
      <c r="H19" s="139">
        <v>0</v>
      </c>
      <c r="I19" s="139">
        <v>0</v>
      </c>
      <c r="J19" s="139">
        <v>0</v>
      </c>
      <c r="K19" s="139">
        <v>0</v>
      </c>
      <c r="L19" s="139">
        <v>0</v>
      </c>
      <c r="M19" s="139">
        <v>0</v>
      </c>
      <c r="N19" s="139">
        <v>0</v>
      </c>
      <c r="O19" s="139">
        <v>0</v>
      </c>
      <c r="P19" s="139">
        <v>0</v>
      </c>
      <c r="Q19" s="139">
        <v>0</v>
      </c>
      <c r="R19" s="139">
        <v>0</v>
      </c>
      <c r="S19" s="139">
        <v>0</v>
      </c>
      <c r="T19" s="140">
        <v>62</v>
      </c>
      <c r="U19" s="140">
        <v>4</v>
      </c>
      <c r="V19" s="141">
        <v>2858.1</v>
      </c>
      <c r="W19" s="144">
        <v>1.04</v>
      </c>
      <c r="X19" s="144">
        <v>1</v>
      </c>
      <c r="Y19" s="136">
        <v>1.1000000000000001</v>
      </c>
      <c r="Z19" s="136">
        <v>3269.7</v>
      </c>
      <c r="AA19" s="143">
        <v>55.8</v>
      </c>
      <c r="AB19" s="143">
        <v>3325.5</v>
      </c>
    </row>
    <row r="20" spans="1:28" ht="30" x14ac:dyDescent="0.25">
      <c r="A20" s="80" t="s">
        <v>92</v>
      </c>
      <c r="B20" s="73" t="s">
        <v>134</v>
      </c>
      <c r="C20" s="138" t="s">
        <v>163</v>
      </c>
      <c r="D20" s="139">
        <v>85</v>
      </c>
      <c r="E20" s="139">
        <v>0</v>
      </c>
      <c r="F20" s="139">
        <v>95</v>
      </c>
      <c r="G20" s="139">
        <v>0</v>
      </c>
      <c r="H20" s="139">
        <v>0</v>
      </c>
      <c r="I20" s="139">
        <v>0</v>
      </c>
      <c r="J20" s="139">
        <v>0</v>
      </c>
      <c r="K20" s="139">
        <v>0</v>
      </c>
      <c r="L20" s="139">
        <v>0</v>
      </c>
      <c r="M20" s="139">
        <v>0</v>
      </c>
      <c r="N20" s="139">
        <v>0</v>
      </c>
      <c r="O20" s="139">
        <v>0</v>
      </c>
      <c r="P20" s="139">
        <v>0</v>
      </c>
      <c r="Q20" s="139">
        <v>0</v>
      </c>
      <c r="R20" s="139">
        <v>0</v>
      </c>
      <c r="S20" s="139">
        <v>0</v>
      </c>
      <c r="T20" s="140">
        <v>180</v>
      </c>
      <c r="U20" s="140">
        <v>9</v>
      </c>
      <c r="V20" s="141">
        <v>9173.5</v>
      </c>
      <c r="W20" s="142">
        <v>1</v>
      </c>
      <c r="X20" s="142">
        <v>1</v>
      </c>
      <c r="Y20" s="136">
        <v>1.05</v>
      </c>
      <c r="Z20" s="136">
        <v>9632.2000000000007</v>
      </c>
      <c r="AA20" s="143">
        <v>162</v>
      </c>
      <c r="AB20" s="143">
        <v>9794.2000000000007</v>
      </c>
    </row>
    <row r="21" spans="1:28" ht="45" x14ac:dyDescent="0.25">
      <c r="A21" s="80" t="s">
        <v>93</v>
      </c>
      <c r="B21" s="73" t="s">
        <v>135</v>
      </c>
      <c r="C21" s="138" t="s">
        <v>164</v>
      </c>
      <c r="D21" s="139">
        <v>93</v>
      </c>
      <c r="E21" s="139">
        <v>0</v>
      </c>
      <c r="F21" s="139">
        <v>18</v>
      </c>
      <c r="G21" s="139">
        <v>0</v>
      </c>
      <c r="H21" s="139">
        <v>0</v>
      </c>
      <c r="I21" s="139">
        <v>0</v>
      </c>
      <c r="J21" s="139">
        <v>0</v>
      </c>
      <c r="K21" s="139">
        <v>0</v>
      </c>
      <c r="L21" s="139">
        <v>0</v>
      </c>
      <c r="M21" s="139">
        <v>0</v>
      </c>
      <c r="N21" s="139">
        <v>0</v>
      </c>
      <c r="O21" s="139">
        <v>0</v>
      </c>
      <c r="P21" s="139">
        <v>0</v>
      </c>
      <c r="Q21" s="139">
        <v>0</v>
      </c>
      <c r="R21" s="139">
        <v>0</v>
      </c>
      <c r="S21" s="139">
        <v>0</v>
      </c>
      <c r="T21" s="140">
        <v>111</v>
      </c>
      <c r="U21" s="140">
        <v>6</v>
      </c>
      <c r="V21" s="141">
        <v>6730.3</v>
      </c>
      <c r="W21" s="142">
        <v>1.04</v>
      </c>
      <c r="X21" s="142">
        <v>1</v>
      </c>
      <c r="Y21" s="136">
        <v>1.1000000000000001</v>
      </c>
      <c r="Z21" s="136">
        <v>7699.5</v>
      </c>
      <c r="AA21" s="143">
        <v>99.9</v>
      </c>
      <c r="AB21" s="143">
        <v>7799.4</v>
      </c>
    </row>
    <row r="22" spans="1:28" ht="15" x14ac:dyDescent="0.25">
      <c r="A22" s="80" t="s">
        <v>165</v>
      </c>
      <c r="B22" s="73" t="s">
        <v>162</v>
      </c>
      <c r="C22" s="138" t="s">
        <v>163</v>
      </c>
      <c r="D22" s="139">
        <v>210</v>
      </c>
      <c r="E22" s="139">
        <v>0</v>
      </c>
      <c r="F22" s="139">
        <v>0</v>
      </c>
      <c r="G22" s="139">
        <v>0</v>
      </c>
      <c r="H22" s="139">
        <v>0</v>
      </c>
      <c r="I22" s="139">
        <v>0</v>
      </c>
      <c r="J22" s="139">
        <v>0</v>
      </c>
      <c r="K22" s="139">
        <v>0</v>
      </c>
      <c r="L22" s="139">
        <v>0</v>
      </c>
      <c r="M22" s="139">
        <v>0</v>
      </c>
      <c r="N22" s="139">
        <v>0</v>
      </c>
      <c r="O22" s="139">
        <v>0</v>
      </c>
      <c r="P22" s="139">
        <v>0</v>
      </c>
      <c r="Q22" s="139">
        <v>0</v>
      </c>
      <c r="R22" s="139">
        <v>0</v>
      </c>
      <c r="S22" s="139">
        <v>0</v>
      </c>
      <c r="T22" s="140">
        <v>210</v>
      </c>
      <c r="U22" s="140">
        <v>8</v>
      </c>
      <c r="V22" s="141">
        <v>9680.6</v>
      </c>
      <c r="W22" s="142">
        <v>1.04</v>
      </c>
      <c r="X22" s="142">
        <v>1</v>
      </c>
      <c r="Y22" s="136">
        <v>1.05</v>
      </c>
      <c r="Z22" s="136">
        <v>10571.2</v>
      </c>
      <c r="AA22" s="143">
        <v>189</v>
      </c>
      <c r="AB22" s="143">
        <v>10760.2</v>
      </c>
    </row>
    <row r="23" spans="1:28" ht="14.25" x14ac:dyDescent="0.2">
      <c r="A23" s="81" t="s">
        <v>48</v>
      </c>
      <c r="B23" s="137"/>
      <c r="C23" s="137"/>
      <c r="D23" s="160">
        <v>1761</v>
      </c>
      <c r="E23" s="160">
        <v>0</v>
      </c>
      <c r="F23" s="160">
        <v>374</v>
      </c>
      <c r="G23" s="160">
        <v>0</v>
      </c>
      <c r="H23" s="160">
        <v>20</v>
      </c>
      <c r="I23" s="160">
        <v>0</v>
      </c>
      <c r="J23" s="160">
        <v>0</v>
      </c>
      <c r="K23" s="160">
        <v>0</v>
      </c>
      <c r="L23" s="160">
        <v>0</v>
      </c>
      <c r="M23" s="160">
        <v>0</v>
      </c>
      <c r="N23" s="160">
        <v>0</v>
      </c>
      <c r="O23" s="160">
        <v>0</v>
      </c>
      <c r="P23" s="160">
        <v>0</v>
      </c>
      <c r="Q23" s="160">
        <v>0</v>
      </c>
      <c r="R23" s="160">
        <v>0</v>
      </c>
      <c r="S23" s="160">
        <v>0</v>
      </c>
      <c r="T23" s="160">
        <v>2155</v>
      </c>
      <c r="U23" s="160">
        <v>117</v>
      </c>
      <c r="V23" s="137">
        <v>108136.70000000001</v>
      </c>
      <c r="W23" s="137">
        <v>15.279999999999998</v>
      </c>
      <c r="X23" s="137">
        <v>15.600000000000001</v>
      </c>
      <c r="Y23" s="137">
        <v>16.100000000000001</v>
      </c>
      <c r="Z23" s="137">
        <v>122287.3</v>
      </c>
      <c r="AA23" s="137">
        <v>1939.5</v>
      </c>
      <c r="AB23" s="137">
        <v>124226.79999999999</v>
      </c>
    </row>
  </sheetData>
  <mergeCells count="36">
    <mergeCell ref="X4:X6"/>
    <mergeCell ref="Y4:Y6"/>
    <mergeCell ref="K4:K6"/>
    <mergeCell ref="L4:L6"/>
    <mergeCell ref="M4:M6"/>
    <mergeCell ref="N4:N6"/>
    <mergeCell ref="O4:O6"/>
    <mergeCell ref="P4:P6"/>
    <mergeCell ref="V5:V6"/>
    <mergeCell ref="Q4:Q6"/>
    <mergeCell ref="R4:R6"/>
    <mergeCell ref="S4:S6"/>
    <mergeCell ref="W4:W6"/>
    <mergeCell ref="U3:U6"/>
    <mergeCell ref="T3:T6"/>
    <mergeCell ref="D4:D6"/>
    <mergeCell ref="E4:E6"/>
    <mergeCell ref="F4:F6"/>
    <mergeCell ref="G4:G6"/>
    <mergeCell ref="H4:H6"/>
    <mergeCell ref="I4:I6"/>
    <mergeCell ref="B1:AB1"/>
    <mergeCell ref="A2:A6"/>
    <mergeCell ref="B2:B5"/>
    <mergeCell ref="C2:C5"/>
    <mergeCell ref="D2:U2"/>
    <mergeCell ref="V2:V4"/>
    <mergeCell ref="W2:Y3"/>
    <mergeCell ref="J4:J6"/>
    <mergeCell ref="Z2:Z6"/>
    <mergeCell ref="AA2:AA6"/>
    <mergeCell ref="AB2:AB6"/>
    <mergeCell ref="D3:G3"/>
    <mergeCell ref="H3:K3"/>
    <mergeCell ref="L3:O3"/>
    <mergeCell ref="P3:S3"/>
  </mergeCells>
  <conditionalFormatting sqref="B7:X7 Z7:AA7 T8:T13 T21:T22">
    <cfRule type="expression" dxfId="125" priority="18" stopIfTrue="1">
      <formula>NOT(ISERROR(SEARCH("Итого:",C2)))</formula>
    </cfRule>
  </conditionalFormatting>
  <conditionalFormatting sqref="E4:G4 I4:K4 M4:O4 Q4:S4 C8:C22 Y8:Z22 U8:U22">
    <cfRule type="expression" dxfId="124" priority="19" stopIfTrue="1">
      <formula>NOT(ISERROR(SEARCH("Итого:",C4)))</formula>
    </cfRule>
  </conditionalFormatting>
  <conditionalFormatting sqref="A2">
    <cfRule type="expression" dxfId="123" priority="20" stopIfTrue="1">
      <formula>NOT(ISERROR(SEARCH("Итого:",A2)))</formula>
    </cfRule>
  </conditionalFormatting>
  <conditionalFormatting sqref="L4">
    <cfRule type="expression" dxfId="122" priority="21" stopIfTrue="1">
      <formula>NOT(ISERROR(SEARCH("Итого:",L4)))</formula>
    </cfRule>
  </conditionalFormatting>
  <conditionalFormatting sqref="P4">
    <cfRule type="expression" dxfId="121" priority="22" stopIfTrue="1">
      <formula>NOT(ISERROR(SEARCH("Итого:",P4)))</formula>
    </cfRule>
  </conditionalFormatting>
  <conditionalFormatting sqref="U3">
    <cfRule type="expression" dxfId="120" priority="23" stopIfTrue="1">
      <formula>NOT(ISERROR(SEARCH("Итого:",U3)))</formula>
    </cfRule>
  </conditionalFormatting>
  <conditionalFormatting sqref="L3 P3 H3:H4 H8:S22">
    <cfRule type="expression" dxfId="119" priority="24" stopIfTrue="1">
      <formula>NOT(ISERROR(SEARCH("Итого:",#REF!)))</formula>
    </cfRule>
  </conditionalFormatting>
  <conditionalFormatting sqref="B2">
    <cfRule type="expression" dxfId="118" priority="25" stopIfTrue="1">
      <formula>NOT(ISERROR(SEARCH("Итого:",C1)))</formula>
    </cfRule>
  </conditionalFormatting>
  <conditionalFormatting sqref="C2">
    <cfRule type="expression" dxfId="117" priority="26" stopIfTrue="1">
      <formula>NOT(ISERROR(SEARCH("Итого:",H1)))</formula>
    </cfRule>
  </conditionalFormatting>
  <conditionalFormatting sqref="D3">
    <cfRule type="expression" dxfId="116" priority="17" stopIfTrue="1">
      <formula>NOT(ISERROR(SEARCH("Итого:",#REF!)))</formula>
    </cfRule>
  </conditionalFormatting>
  <conditionalFormatting sqref="D4">
    <cfRule type="expression" dxfId="115" priority="16" stopIfTrue="1">
      <formula>NOT(ISERROR(SEARCH("Итого:",#REF!)))</formula>
    </cfRule>
  </conditionalFormatting>
  <conditionalFormatting sqref="AB7">
    <cfRule type="expression" dxfId="114" priority="27" stopIfTrue="1">
      <formula>NOT(ISERROR(SEARCH("Итого:",#REF!)))</formula>
    </cfRule>
  </conditionalFormatting>
  <conditionalFormatting sqref="A7 Y7">
    <cfRule type="expression" dxfId="113" priority="188" stopIfTrue="1">
      <formula>NOT(ISERROR(SEARCH("Итого:",#REF!)))</formula>
    </cfRule>
  </conditionalFormatting>
  <conditionalFormatting sqref="A8:A13 A15:A19 B11:B20">
    <cfRule type="expression" dxfId="112" priority="14" stopIfTrue="1">
      <formula>NOT(ISERROR(SEARCH("Итого:",A8)))</formula>
    </cfRule>
  </conditionalFormatting>
  <conditionalFormatting sqref="B8">
    <cfRule type="expression" dxfId="111" priority="13" stopIfTrue="1">
      <formula>NOT(ISERROR(SEARCH("Итого:",B8)))</formula>
    </cfRule>
  </conditionalFormatting>
  <conditionalFormatting sqref="B9">
    <cfRule type="expression" dxfId="110" priority="12" stopIfTrue="1">
      <formula>NOT(ISERROR(SEARCH("Итого:",B9)))</formula>
    </cfRule>
  </conditionalFormatting>
  <conditionalFormatting sqref="B21:B22">
    <cfRule type="expression" dxfId="109" priority="11" stopIfTrue="1">
      <formula>NOT(ISERROR(SEARCH("Итого:",B21)))</formula>
    </cfRule>
  </conditionalFormatting>
  <conditionalFormatting sqref="D8:G22">
    <cfRule type="expression" dxfId="108" priority="6" stopIfTrue="1">
      <formula>NOT(ISERROR(SEARCH("Итого:",#REF!)))</formula>
    </cfRule>
  </conditionalFormatting>
  <conditionalFormatting sqref="B10">
    <cfRule type="expression" dxfId="107" priority="5" stopIfTrue="1">
      <formula>NOT(ISERROR(SEARCH("Итого:",B10)))</formula>
    </cfRule>
  </conditionalFormatting>
  <conditionalFormatting sqref="T14:T15 T18:T19">
    <cfRule type="expression" dxfId="106" priority="194" stopIfTrue="1">
      <formula>NOT(ISERROR(SEARCH("Итого:",U10)))</formula>
    </cfRule>
  </conditionalFormatting>
  <conditionalFormatting sqref="T20">
    <cfRule type="expression" dxfId="105" priority="196" stopIfTrue="1">
      <formula>NOT(ISERROR(SEARCH("Итого:",#REF!)))</formula>
    </cfRule>
  </conditionalFormatting>
  <conditionalFormatting sqref="T16">
    <cfRule type="expression" dxfId="104" priority="211" stopIfTrue="1">
      <formula>NOT(ISERROR(SEARCH("Итого:",U13)))</formula>
    </cfRule>
  </conditionalFormatting>
  <conditionalFormatting sqref="T17">
    <cfRule type="expression" dxfId="103" priority="213" stopIfTrue="1">
      <formula>NOT(ISERROR(SEARCH("Итого:",#REF!)))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opLeftCell="A2" zoomScale="90" zoomScaleNormal="90" workbookViewId="0">
      <selection activeCell="A8" sqref="A8:I23"/>
    </sheetView>
  </sheetViews>
  <sheetFormatPr defaultColWidth="9.140625" defaultRowHeight="12.75" x14ac:dyDescent="0.2"/>
  <cols>
    <col min="1" max="1" width="27.28515625" style="1" customWidth="1"/>
    <col min="2" max="2" width="19.28515625" style="1" customWidth="1"/>
    <col min="3" max="3" width="8" style="2" customWidth="1"/>
    <col min="4" max="4" width="8.28515625" style="7" customWidth="1"/>
    <col min="5" max="5" width="9.42578125" style="62" customWidth="1"/>
    <col min="6" max="6" width="12.140625" style="7" customWidth="1"/>
    <col min="7" max="7" width="10.140625" style="1" bestFit="1" customWidth="1"/>
    <col min="8" max="8" width="11.28515625" style="1" customWidth="1"/>
    <col min="9" max="9" width="12.5703125" style="1" customWidth="1"/>
    <col min="10" max="237" width="9.140625" style="1"/>
    <col min="238" max="238" width="25.85546875" style="1" customWidth="1"/>
    <col min="239" max="239" width="17.140625" style="1" customWidth="1"/>
    <col min="240" max="240" width="11.7109375" style="1" customWidth="1"/>
    <col min="241" max="241" width="8.85546875" style="1" customWidth="1"/>
    <col min="242" max="242" width="10.85546875" style="1" customWidth="1"/>
    <col min="243" max="243" width="9.140625" style="1" customWidth="1"/>
    <col min="244" max="244" width="11.7109375" style="1" customWidth="1"/>
    <col min="245" max="245" width="9.140625" style="1" customWidth="1"/>
    <col min="246" max="246" width="10.7109375" style="1" customWidth="1"/>
    <col min="247" max="247" width="4.140625" style="1" customWidth="1"/>
    <col min="248" max="248" width="10.28515625" style="1" customWidth="1"/>
    <col min="249" max="493" width="9.140625" style="1"/>
    <col min="494" max="494" width="25.85546875" style="1" customWidth="1"/>
    <col min="495" max="495" width="17.140625" style="1" customWidth="1"/>
    <col min="496" max="496" width="11.7109375" style="1" customWidth="1"/>
    <col min="497" max="497" width="8.85546875" style="1" customWidth="1"/>
    <col min="498" max="498" width="10.85546875" style="1" customWidth="1"/>
    <col min="499" max="499" width="9.140625" style="1" customWidth="1"/>
    <col min="500" max="500" width="11.7109375" style="1" customWidth="1"/>
    <col min="501" max="501" width="9.140625" style="1" customWidth="1"/>
    <col min="502" max="502" width="10.7109375" style="1" customWidth="1"/>
    <col min="503" max="503" width="4.140625" style="1" customWidth="1"/>
    <col min="504" max="504" width="10.28515625" style="1" customWidth="1"/>
    <col min="505" max="749" width="9.140625" style="1"/>
    <col min="750" max="750" width="25.85546875" style="1" customWidth="1"/>
    <col min="751" max="751" width="17.140625" style="1" customWidth="1"/>
    <col min="752" max="752" width="11.7109375" style="1" customWidth="1"/>
    <col min="753" max="753" width="8.85546875" style="1" customWidth="1"/>
    <col min="754" max="754" width="10.85546875" style="1" customWidth="1"/>
    <col min="755" max="755" width="9.140625" style="1" customWidth="1"/>
    <col min="756" max="756" width="11.7109375" style="1" customWidth="1"/>
    <col min="757" max="757" width="9.140625" style="1" customWidth="1"/>
    <col min="758" max="758" width="10.7109375" style="1" customWidth="1"/>
    <col min="759" max="759" width="4.140625" style="1" customWidth="1"/>
    <col min="760" max="760" width="10.28515625" style="1" customWidth="1"/>
    <col min="761" max="1005" width="9.140625" style="1"/>
    <col min="1006" max="1006" width="25.85546875" style="1" customWidth="1"/>
    <col min="1007" max="1007" width="17.140625" style="1" customWidth="1"/>
    <col min="1008" max="1008" width="11.7109375" style="1" customWidth="1"/>
    <col min="1009" max="1009" width="8.85546875" style="1" customWidth="1"/>
    <col min="1010" max="1010" width="10.85546875" style="1" customWidth="1"/>
    <col min="1011" max="1011" width="9.140625" style="1" customWidth="1"/>
    <col min="1012" max="1012" width="11.7109375" style="1" customWidth="1"/>
    <col min="1013" max="1013" width="9.140625" style="1" customWidth="1"/>
    <col min="1014" max="1014" width="10.7109375" style="1" customWidth="1"/>
    <col min="1015" max="1015" width="4.140625" style="1" customWidth="1"/>
    <col min="1016" max="1016" width="10.28515625" style="1" customWidth="1"/>
    <col min="1017" max="1261" width="9.140625" style="1"/>
    <col min="1262" max="1262" width="25.85546875" style="1" customWidth="1"/>
    <col min="1263" max="1263" width="17.140625" style="1" customWidth="1"/>
    <col min="1264" max="1264" width="11.7109375" style="1" customWidth="1"/>
    <col min="1265" max="1265" width="8.85546875" style="1" customWidth="1"/>
    <col min="1266" max="1266" width="10.85546875" style="1" customWidth="1"/>
    <col min="1267" max="1267" width="9.140625" style="1" customWidth="1"/>
    <col min="1268" max="1268" width="11.7109375" style="1" customWidth="1"/>
    <col min="1269" max="1269" width="9.140625" style="1" customWidth="1"/>
    <col min="1270" max="1270" width="10.7109375" style="1" customWidth="1"/>
    <col min="1271" max="1271" width="4.140625" style="1" customWidth="1"/>
    <col min="1272" max="1272" width="10.28515625" style="1" customWidth="1"/>
    <col min="1273" max="1517" width="9.140625" style="1"/>
    <col min="1518" max="1518" width="25.85546875" style="1" customWidth="1"/>
    <col min="1519" max="1519" width="17.140625" style="1" customWidth="1"/>
    <col min="1520" max="1520" width="11.7109375" style="1" customWidth="1"/>
    <col min="1521" max="1521" width="8.85546875" style="1" customWidth="1"/>
    <col min="1522" max="1522" width="10.85546875" style="1" customWidth="1"/>
    <col min="1523" max="1523" width="9.140625" style="1" customWidth="1"/>
    <col min="1524" max="1524" width="11.7109375" style="1" customWidth="1"/>
    <col min="1525" max="1525" width="9.140625" style="1" customWidth="1"/>
    <col min="1526" max="1526" width="10.7109375" style="1" customWidth="1"/>
    <col min="1527" max="1527" width="4.140625" style="1" customWidth="1"/>
    <col min="1528" max="1528" width="10.28515625" style="1" customWidth="1"/>
    <col min="1529" max="1773" width="9.140625" style="1"/>
    <col min="1774" max="1774" width="25.85546875" style="1" customWidth="1"/>
    <col min="1775" max="1775" width="17.140625" style="1" customWidth="1"/>
    <col min="1776" max="1776" width="11.7109375" style="1" customWidth="1"/>
    <col min="1777" max="1777" width="8.85546875" style="1" customWidth="1"/>
    <col min="1778" max="1778" width="10.85546875" style="1" customWidth="1"/>
    <col min="1779" max="1779" width="9.140625" style="1" customWidth="1"/>
    <col min="1780" max="1780" width="11.7109375" style="1" customWidth="1"/>
    <col min="1781" max="1781" width="9.140625" style="1" customWidth="1"/>
    <col min="1782" max="1782" width="10.7109375" style="1" customWidth="1"/>
    <col min="1783" max="1783" width="4.140625" style="1" customWidth="1"/>
    <col min="1784" max="1784" width="10.28515625" style="1" customWidth="1"/>
    <col min="1785" max="2029" width="9.140625" style="1"/>
    <col min="2030" max="2030" width="25.85546875" style="1" customWidth="1"/>
    <col min="2031" max="2031" width="17.140625" style="1" customWidth="1"/>
    <col min="2032" max="2032" width="11.7109375" style="1" customWidth="1"/>
    <col min="2033" max="2033" width="8.85546875" style="1" customWidth="1"/>
    <col min="2034" max="2034" width="10.85546875" style="1" customWidth="1"/>
    <col min="2035" max="2035" width="9.140625" style="1" customWidth="1"/>
    <col min="2036" max="2036" width="11.7109375" style="1" customWidth="1"/>
    <col min="2037" max="2037" width="9.140625" style="1" customWidth="1"/>
    <col min="2038" max="2038" width="10.7109375" style="1" customWidth="1"/>
    <col min="2039" max="2039" width="4.140625" style="1" customWidth="1"/>
    <col min="2040" max="2040" width="10.28515625" style="1" customWidth="1"/>
    <col min="2041" max="2285" width="9.140625" style="1"/>
    <col min="2286" max="2286" width="25.85546875" style="1" customWidth="1"/>
    <col min="2287" max="2287" width="17.140625" style="1" customWidth="1"/>
    <col min="2288" max="2288" width="11.7109375" style="1" customWidth="1"/>
    <col min="2289" max="2289" width="8.85546875" style="1" customWidth="1"/>
    <col min="2290" max="2290" width="10.85546875" style="1" customWidth="1"/>
    <col min="2291" max="2291" width="9.140625" style="1" customWidth="1"/>
    <col min="2292" max="2292" width="11.7109375" style="1" customWidth="1"/>
    <col min="2293" max="2293" width="9.140625" style="1" customWidth="1"/>
    <col min="2294" max="2294" width="10.7109375" style="1" customWidth="1"/>
    <col min="2295" max="2295" width="4.140625" style="1" customWidth="1"/>
    <col min="2296" max="2296" width="10.28515625" style="1" customWidth="1"/>
    <col min="2297" max="2541" width="9.140625" style="1"/>
    <col min="2542" max="2542" width="25.85546875" style="1" customWidth="1"/>
    <col min="2543" max="2543" width="17.140625" style="1" customWidth="1"/>
    <col min="2544" max="2544" width="11.7109375" style="1" customWidth="1"/>
    <col min="2545" max="2545" width="8.85546875" style="1" customWidth="1"/>
    <col min="2546" max="2546" width="10.85546875" style="1" customWidth="1"/>
    <col min="2547" max="2547" width="9.140625" style="1" customWidth="1"/>
    <col min="2548" max="2548" width="11.7109375" style="1" customWidth="1"/>
    <col min="2549" max="2549" width="9.140625" style="1" customWidth="1"/>
    <col min="2550" max="2550" width="10.7109375" style="1" customWidth="1"/>
    <col min="2551" max="2551" width="4.140625" style="1" customWidth="1"/>
    <col min="2552" max="2552" width="10.28515625" style="1" customWidth="1"/>
    <col min="2553" max="2797" width="9.140625" style="1"/>
    <col min="2798" max="2798" width="25.85546875" style="1" customWidth="1"/>
    <col min="2799" max="2799" width="17.140625" style="1" customWidth="1"/>
    <col min="2800" max="2800" width="11.7109375" style="1" customWidth="1"/>
    <col min="2801" max="2801" width="8.85546875" style="1" customWidth="1"/>
    <col min="2802" max="2802" width="10.85546875" style="1" customWidth="1"/>
    <col min="2803" max="2803" width="9.140625" style="1" customWidth="1"/>
    <col min="2804" max="2804" width="11.7109375" style="1" customWidth="1"/>
    <col min="2805" max="2805" width="9.140625" style="1" customWidth="1"/>
    <col min="2806" max="2806" width="10.7109375" style="1" customWidth="1"/>
    <col min="2807" max="2807" width="4.140625" style="1" customWidth="1"/>
    <col min="2808" max="2808" width="10.28515625" style="1" customWidth="1"/>
    <col min="2809" max="3053" width="9.140625" style="1"/>
    <col min="3054" max="3054" width="25.85546875" style="1" customWidth="1"/>
    <col min="3055" max="3055" width="17.140625" style="1" customWidth="1"/>
    <col min="3056" max="3056" width="11.7109375" style="1" customWidth="1"/>
    <col min="3057" max="3057" width="8.85546875" style="1" customWidth="1"/>
    <col min="3058" max="3058" width="10.85546875" style="1" customWidth="1"/>
    <col min="3059" max="3059" width="9.140625" style="1" customWidth="1"/>
    <col min="3060" max="3060" width="11.7109375" style="1" customWidth="1"/>
    <col min="3061" max="3061" width="9.140625" style="1" customWidth="1"/>
    <col min="3062" max="3062" width="10.7109375" style="1" customWidth="1"/>
    <col min="3063" max="3063" width="4.140625" style="1" customWidth="1"/>
    <col min="3064" max="3064" width="10.28515625" style="1" customWidth="1"/>
    <col min="3065" max="3309" width="9.140625" style="1"/>
    <col min="3310" max="3310" width="25.85546875" style="1" customWidth="1"/>
    <col min="3311" max="3311" width="17.140625" style="1" customWidth="1"/>
    <col min="3312" max="3312" width="11.7109375" style="1" customWidth="1"/>
    <col min="3313" max="3313" width="8.85546875" style="1" customWidth="1"/>
    <col min="3314" max="3314" width="10.85546875" style="1" customWidth="1"/>
    <col min="3315" max="3315" width="9.140625" style="1" customWidth="1"/>
    <col min="3316" max="3316" width="11.7109375" style="1" customWidth="1"/>
    <col min="3317" max="3317" width="9.140625" style="1" customWidth="1"/>
    <col min="3318" max="3318" width="10.7109375" style="1" customWidth="1"/>
    <col min="3319" max="3319" width="4.140625" style="1" customWidth="1"/>
    <col min="3320" max="3320" width="10.28515625" style="1" customWidth="1"/>
    <col min="3321" max="3565" width="9.140625" style="1"/>
    <col min="3566" max="3566" width="25.85546875" style="1" customWidth="1"/>
    <col min="3567" max="3567" width="17.140625" style="1" customWidth="1"/>
    <col min="3568" max="3568" width="11.7109375" style="1" customWidth="1"/>
    <col min="3569" max="3569" width="8.85546875" style="1" customWidth="1"/>
    <col min="3570" max="3570" width="10.85546875" style="1" customWidth="1"/>
    <col min="3571" max="3571" width="9.140625" style="1" customWidth="1"/>
    <col min="3572" max="3572" width="11.7109375" style="1" customWidth="1"/>
    <col min="3573" max="3573" width="9.140625" style="1" customWidth="1"/>
    <col min="3574" max="3574" width="10.7109375" style="1" customWidth="1"/>
    <col min="3575" max="3575" width="4.140625" style="1" customWidth="1"/>
    <col min="3576" max="3576" width="10.28515625" style="1" customWidth="1"/>
    <col min="3577" max="3821" width="9.140625" style="1"/>
    <col min="3822" max="3822" width="25.85546875" style="1" customWidth="1"/>
    <col min="3823" max="3823" width="17.140625" style="1" customWidth="1"/>
    <col min="3824" max="3824" width="11.7109375" style="1" customWidth="1"/>
    <col min="3825" max="3825" width="8.85546875" style="1" customWidth="1"/>
    <col min="3826" max="3826" width="10.85546875" style="1" customWidth="1"/>
    <col min="3827" max="3827" width="9.140625" style="1" customWidth="1"/>
    <col min="3828" max="3828" width="11.7109375" style="1" customWidth="1"/>
    <col min="3829" max="3829" width="9.140625" style="1" customWidth="1"/>
    <col min="3830" max="3830" width="10.7109375" style="1" customWidth="1"/>
    <col min="3831" max="3831" width="4.140625" style="1" customWidth="1"/>
    <col min="3832" max="3832" width="10.28515625" style="1" customWidth="1"/>
    <col min="3833" max="4077" width="9.140625" style="1"/>
    <col min="4078" max="4078" width="25.85546875" style="1" customWidth="1"/>
    <col min="4079" max="4079" width="17.140625" style="1" customWidth="1"/>
    <col min="4080" max="4080" width="11.7109375" style="1" customWidth="1"/>
    <col min="4081" max="4081" width="8.85546875" style="1" customWidth="1"/>
    <col min="4082" max="4082" width="10.85546875" style="1" customWidth="1"/>
    <col min="4083" max="4083" width="9.140625" style="1" customWidth="1"/>
    <col min="4084" max="4084" width="11.7109375" style="1" customWidth="1"/>
    <col min="4085" max="4085" width="9.140625" style="1" customWidth="1"/>
    <col min="4086" max="4086" width="10.7109375" style="1" customWidth="1"/>
    <col min="4087" max="4087" width="4.140625" style="1" customWidth="1"/>
    <col min="4088" max="4088" width="10.28515625" style="1" customWidth="1"/>
    <col min="4089" max="4333" width="9.140625" style="1"/>
    <col min="4334" max="4334" width="25.85546875" style="1" customWidth="1"/>
    <col min="4335" max="4335" width="17.140625" style="1" customWidth="1"/>
    <col min="4336" max="4336" width="11.7109375" style="1" customWidth="1"/>
    <col min="4337" max="4337" width="8.85546875" style="1" customWidth="1"/>
    <col min="4338" max="4338" width="10.85546875" style="1" customWidth="1"/>
    <col min="4339" max="4339" width="9.140625" style="1" customWidth="1"/>
    <col min="4340" max="4340" width="11.7109375" style="1" customWidth="1"/>
    <col min="4341" max="4341" width="9.140625" style="1" customWidth="1"/>
    <col min="4342" max="4342" width="10.7109375" style="1" customWidth="1"/>
    <col min="4343" max="4343" width="4.140625" style="1" customWidth="1"/>
    <col min="4344" max="4344" width="10.28515625" style="1" customWidth="1"/>
    <col min="4345" max="4589" width="9.140625" style="1"/>
    <col min="4590" max="4590" width="25.85546875" style="1" customWidth="1"/>
    <col min="4591" max="4591" width="17.140625" style="1" customWidth="1"/>
    <col min="4592" max="4592" width="11.7109375" style="1" customWidth="1"/>
    <col min="4593" max="4593" width="8.85546875" style="1" customWidth="1"/>
    <col min="4594" max="4594" width="10.85546875" style="1" customWidth="1"/>
    <col min="4595" max="4595" width="9.140625" style="1" customWidth="1"/>
    <col min="4596" max="4596" width="11.7109375" style="1" customWidth="1"/>
    <col min="4597" max="4597" width="9.140625" style="1" customWidth="1"/>
    <col min="4598" max="4598" width="10.7109375" style="1" customWidth="1"/>
    <col min="4599" max="4599" width="4.140625" style="1" customWidth="1"/>
    <col min="4600" max="4600" width="10.28515625" style="1" customWidth="1"/>
    <col min="4601" max="4845" width="9.140625" style="1"/>
    <col min="4846" max="4846" width="25.85546875" style="1" customWidth="1"/>
    <col min="4847" max="4847" width="17.140625" style="1" customWidth="1"/>
    <col min="4848" max="4848" width="11.7109375" style="1" customWidth="1"/>
    <col min="4849" max="4849" width="8.85546875" style="1" customWidth="1"/>
    <col min="4850" max="4850" width="10.85546875" style="1" customWidth="1"/>
    <col min="4851" max="4851" width="9.140625" style="1" customWidth="1"/>
    <col min="4852" max="4852" width="11.7109375" style="1" customWidth="1"/>
    <col min="4853" max="4853" width="9.140625" style="1" customWidth="1"/>
    <col min="4854" max="4854" width="10.7109375" style="1" customWidth="1"/>
    <col min="4855" max="4855" width="4.140625" style="1" customWidth="1"/>
    <col min="4856" max="4856" width="10.28515625" style="1" customWidth="1"/>
    <col min="4857" max="5101" width="9.140625" style="1"/>
    <col min="5102" max="5102" width="25.85546875" style="1" customWidth="1"/>
    <col min="5103" max="5103" width="17.140625" style="1" customWidth="1"/>
    <col min="5104" max="5104" width="11.7109375" style="1" customWidth="1"/>
    <col min="5105" max="5105" width="8.85546875" style="1" customWidth="1"/>
    <col min="5106" max="5106" width="10.85546875" style="1" customWidth="1"/>
    <col min="5107" max="5107" width="9.140625" style="1" customWidth="1"/>
    <col min="5108" max="5108" width="11.7109375" style="1" customWidth="1"/>
    <col min="5109" max="5109" width="9.140625" style="1" customWidth="1"/>
    <col min="5110" max="5110" width="10.7109375" style="1" customWidth="1"/>
    <col min="5111" max="5111" width="4.140625" style="1" customWidth="1"/>
    <col min="5112" max="5112" width="10.28515625" style="1" customWidth="1"/>
    <col min="5113" max="5357" width="9.140625" style="1"/>
    <col min="5358" max="5358" width="25.85546875" style="1" customWidth="1"/>
    <col min="5359" max="5359" width="17.140625" style="1" customWidth="1"/>
    <col min="5360" max="5360" width="11.7109375" style="1" customWidth="1"/>
    <col min="5361" max="5361" width="8.85546875" style="1" customWidth="1"/>
    <col min="5362" max="5362" width="10.85546875" style="1" customWidth="1"/>
    <col min="5363" max="5363" width="9.140625" style="1" customWidth="1"/>
    <col min="5364" max="5364" width="11.7109375" style="1" customWidth="1"/>
    <col min="5365" max="5365" width="9.140625" style="1" customWidth="1"/>
    <col min="5366" max="5366" width="10.7109375" style="1" customWidth="1"/>
    <col min="5367" max="5367" width="4.140625" style="1" customWidth="1"/>
    <col min="5368" max="5368" width="10.28515625" style="1" customWidth="1"/>
    <col min="5369" max="5613" width="9.140625" style="1"/>
    <col min="5614" max="5614" width="25.85546875" style="1" customWidth="1"/>
    <col min="5615" max="5615" width="17.140625" style="1" customWidth="1"/>
    <col min="5616" max="5616" width="11.7109375" style="1" customWidth="1"/>
    <col min="5617" max="5617" width="8.85546875" style="1" customWidth="1"/>
    <col min="5618" max="5618" width="10.85546875" style="1" customWidth="1"/>
    <col min="5619" max="5619" width="9.140625" style="1" customWidth="1"/>
    <col min="5620" max="5620" width="11.7109375" style="1" customWidth="1"/>
    <col min="5621" max="5621" width="9.140625" style="1" customWidth="1"/>
    <col min="5622" max="5622" width="10.7109375" style="1" customWidth="1"/>
    <col min="5623" max="5623" width="4.140625" style="1" customWidth="1"/>
    <col min="5624" max="5624" width="10.28515625" style="1" customWidth="1"/>
    <col min="5625" max="5869" width="9.140625" style="1"/>
    <col min="5870" max="5870" width="25.85546875" style="1" customWidth="1"/>
    <col min="5871" max="5871" width="17.140625" style="1" customWidth="1"/>
    <col min="5872" max="5872" width="11.7109375" style="1" customWidth="1"/>
    <col min="5873" max="5873" width="8.85546875" style="1" customWidth="1"/>
    <col min="5874" max="5874" width="10.85546875" style="1" customWidth="1"/>
    <col min="5875" max="5875" width="9.140625" style="1" customWidth="1"/>
    <col min="5876" max="5876" width="11.7109375" style="1" customWidth="1"/>
    <col min="5877" max="5877" width="9.140625" style="1" customWidth="1"/>
    <col min="5878" max="5878" width="10.7109375" style="1" customWidth="1"/>
    <col min="5879" max="5879" width="4.140625" style="1" customWidth="1"/>
    <col min="5880" max="5880" width="10.28515625" style="1" customWidth="1"/>
    <col min="5881" max="6125" width="9.140625" style="1"/>
    <col min="6126" max="6126" width="25.85546875" style="1" customWidth="1"/>
    <col min="6127" max="6127" width="17.140625" style="1" customWidth="1"/>
    <col min="6128" max="6128" width="11.7109375" style="1" customWidth="1"/>
    <col min="6129" max="6129" width="8.85546875" style="1" customWidth="1"/>
    <col min="6130" max="6130" width="10.85546875" style="1" customWidth="1"/>
    <col min="6131" max="6131" width="9.140625" style="1" customWidth="1"/>
    <col min="6132" max="6132" width="11.7109375" style="1" customWidth="1"/>
    <col min="6133" max="6133" width="9.140625" style="1" customWidth="1"/>
    <col min="6134" max="6134" width="10.7109375" style="1" customWidth="1"/>
    <col min="6135" max="6135" width="4.140625" style="1" customWidth="1"/>
    <col min="6136" max="6136" width="10.28515625" style="1" customWidth="1"/>
    <col min="6137" max="6381" width="9.140625" style="1"/>
    <col min="6382" max="6382" width="25.85546875" style="1" customWidth="1"/>
    <col min="6383" max="6383" width="17.140625" style="1" customWidth="1"/>
    <col min="6384" max="6384" width="11.7109375" style="1" customWidth="1"/>
    <col min="6385" max="6385" width="8.85546875" style="1" customWidth="1"/>
    <col min="6386" max="6386" width="10.85546875" style="1" customWidth="1"/>
    <col min="6387" max="6387" width="9.140625" style="1" customWidth="1"/>
    <col min="6388" max="6388" width="11.7109375" style="1" customWidth="1"/>
    <col min="6389" max="6389" width="9.140625" style="1" customWidth="1"/>
    <col min="6390" max="6390" width="10.7109375" style="1" customWidth="1"/>
    <col min="6391" max="6391" width="4.140625" style="1" customWidth="1"/>
    <col min="6392" max="6392" width="10.28515625" style="1" customWidth="1"/>
    <col min="6393" max="6637" width="9.140625" style="1"/>
    <col min="6638" max="6638" width="25.85546875" style="1" customWidth="1"/>
    <col min="6639" max="6639" width="17.140625" style="1" customWidth="1"/>
    <col min="6640" max="6640" width="11.7109375" style="1" customWidth="1"/>
    <col min="6641" max="6641" width="8.85546875" style="1" customWidth="1"/>
    <col min="6642" max="6642" width="10.85546875" style="1" customWidth="1"/>
    <col min="6643" max="6643" width="9.140625" style="1" customWidth="1"/>
    <col min="6644" max="6644" width="11.7109375" style="1" customWidth="1"/>
    <col min="6645" max="6645" width="9.140625" style="1" customWidth="1"/>
    <col min="6646" max="6646" width="10.7109375" style="1" customWidth="1"/>
    <col min="6647" max="6647" width="4.140625" style="1" customWidth="1"/>
    <col min="6648" max="6648" width="10.28515625" style="1" customWidth="1"/>
    <col min="6649" max="6893" width="9.140625" style="1"/>
    <col min="6894" max="6894" width="25.85546875" style="1" customWidth="1"/>
    <col min="6895" max="6895" width="17.140625" style="1" customWidth="1"/>
    <col min="6896" max="6896" width="11.7109375" style="1" customWidth="1"/>
    <col min="6897" max="6897" width="8.85546875" style="1" customWidth="1"/>
    <col min="6898" max="6898" width="10.85546875" style="1" customWidth="1"/>
    <col min="6899" max="6899" width="9.140625" style="1" customWidth="1"/>
    <col min="6900" max="6900" width="11.7109375" style="1" customWidth="1"/>
    <col min="6901" max="6901" width="9.140625" style="1" customWidth="1"/>
    <col min="6902" max="6902" width="10.7109375" style="1" customWidth="1"/>
    <col min="6903" max="6903" width="4.140625" style="1" customWidth="1"/>
    <col min="6904" max="6904" width="10.28515625" style="1" customWidth="1"/>
    <col min="6905" max="7149" width="9.140625" style="1"/>
    <col min="7150" max="7150" width="25.85546875" style="1" customWidth="1"/>
    <col min="7151" max="7151" width="17.140625" style="1" customWidth="1"/>
    <col min="7152" max="7152" width="11.7109375" style="1" customWidth="1"/>
    <col min="7153" max="7153" width="8.85546875" style="1" customWidth="1"/>
    <col min="7154" max="7154" width="10.85546875" style="1" customWidth="1"/>
    <col min="7155" max="7155" width="9.140625" style="1" customWidth="1"/>
    <col min="7156" max="7156" width="11.7109375" style="1" customWidth="1"/>
    <col min="7157" max="7157" width="9.140625" style="1" customWidth="1"/>
    <col min="7158" max="7158" width="10.7109375" style="1" customWidth="1"/>
    <col min="7159" max="7159" width="4.140625" style="1" customWidth="1"/>
    <col min="7160" max="7160" width="10.28515625" style="1" customWidth="1"/>
    <col min="7161" max="7405" width="9.140625" style="1"/>
    <col min="7406" max="7406" width="25.85546875" style="1" customWidth="1"/>
    <col min="7407" max="7407" width="17.140625" style="1" customWidth="1"/>
    <col min="7408" max="7408" width="11.7109375" style="1" customWidth="1"/>
    <col min="7409" max="7409" width="8.85546875" style="1" customWidth="1"/>
    <col min="7410" max="7410" width="10.85546875" style="1" customWidth="1"/>
    <col min="7411" max="7411" width="9.140625" style="1" customWidth="1"/>
    <col min="7412" max="7412" width="11.7109375" style="1" customWidth="1"/>
    <col min="7413" max="7413" width="9.140625" style="1" customWidth="1"/>
    <col min="7414" max="7414" width="10.7109375" style="1" customWidth="1"/>
    <col min="7415" max="7415" width="4.140625" style="1" customWidth="1"/>
    <col min="7416" max="7416" width="10.28515625" style="1" customWidth="1"/>
    <col min="7417" max="7661" width="9.140625" style="1"/>
    <col min="7662" max="7662" width="25.85546875" style="1" customWidth="1"/>
    <col min="7663" max="7663" width="17.140625" style="1" customWidth="1"/>
    <col min="7664" max="7664" width="11.7109375" style="1" customWidth="1"/>
    <col min="7665" max="7665" width="8.85546875" style="1" customWidth="1"/>
    <col min="7666" max="7666" width="10.85546875" style="1" customWidth="1"/>
    <col min="7667" max="7667" width="9.140625" style="1" customWidth="1"/>
    <col min="7668" max="7668" width="11.7109375" style="1" customWidth="1"/>
    <col min="7669" max="7669" width="9.140625" style="1" customWidth="1"/>
    <col min="7670" max="7670" width="10.7109375" style="1" customWidth="1"/>
    <col min="7671" max="7671" width="4.140625" style="1" customWidth="1"/>
    <col min="7672" max="7672" width="10.28515625" style="1" customWidth="1"/>
    <col min="7673" max="7917" width="9.140625" style="1"/>
    <col min="7918" max="7918" width="25.85546875" style="1" customWidth="1"/>
    <col min="7919" max="7919" width="17.140625" style="1" customWidth="1"/>
    <col min="7920" max="7920" width="11.7109375" style="1" customWidth="1"/>
    <col min="7921" max="7921" width="8.85546875" style="1" customWidth="1"/>
    <col min="7922" max="7922" width="10.85546875" style="1" customWidth="1"/>
    <col min="7923" max="7923" width="9.140625" style="1" customWidth="1"/>
    <col min="7924" max="7924" width="11.7109375" style="1" customWidth="1"/>
    <col min="7925" max="7925" width="9.140625" style="1" customWidth="1"/>
    <col min="7926" max="7926" width="10.7109375" style="1" customWidth="1"/>
    <col min="7927" max="7927" width="4.140625" style="1" customWidth="1"/>
    <col min="7928" max="7928" width="10.28515625" style="1" customWidth="1"/>
    <col min="7929" max="8173" width="9.140625" style="1"/>
    <col min="8174" max="8174" width="25.85546875" style="1" customWidth="1"/>
    <col min="8175" max="8175" width="17.140625" style="1" customWidth="1"/>
    <col min="8176" max="8176" width="11.7109375" style="1" customWidth="1"/>
    <col min="8177" max="8177" width="8.85546875" style="1" customWidth="1"/>
    <col min="8178" max="8178" width="10.85546875" style="1" customWidth="1"/>
    <col min="8179" max="8179" width="9.140625" style="1" customWidth="1"/>
    <col min="8180" max="8180" width="11.7109375" style="1" customWidth="1"/>
    <col min="8181" max="8181" width="9.140625" style="1" customWidth="1"/>
    <col min="8182" max="8182" width="10.7109375" style="1" customWidth="1"/>
    <col min="8183" max="8183" width="4.140625" style="1" customWidth="1"/>
    <col min="8184" max="8184" width="10.28515625" style="1" customWidth="1"/>
    <col min="8185" max="8429" width="9.140625" style="1"/>
    <col min="8430" max="8430" width="25.85546875" style="1" customWidth="1"/>
    <col min="8431" max="8431" width="17.140625" style="1" customWidth="1"/>
    <col min="8432" max="8432" width="11.7109375" style="1" customWidth="1"/>
    <col min="8433" max="8433" width="8.85546875" style="1" customWidth="1"/>
    <col min="8434" max="8434" width="10.85546875" style="1" customWidth="1"/>
    <col min="8435" max="8435" width="9.140625" style="1" customWidth="1"/>
    <col min="8436" max="8436" width="11.7109375" style="1" customWidth="1"/>
    <col min="8437" max="8437" width="9.140625" style="1" customWidth="1"/>
    <col min="8438" max="8438" width="10.7109375" style="1" customWidth="1"/>
    <col min="8439" max="8439" width="4.140625" style="1" customWidth="1"/>
    <col min="8440" max="8440" width="10.28515625" style="1" customWidth="1"/>
    <col min="8441" max="8685" width="9.140625" style="1"/>
    <col min="8686" max="8686" width="25.85546875" style="1" customWidth="1"/>
    <col min="8687" max="8687" width="17.140625" style="1" customWidth="1"/>
    <col min="8688" max="8688" width="11.7109375" style="1" customWidth="1"/>
    <col min="8689" max="8689" width="8.85546875" style="1" customWidth="1"/>
    <col min="8690" max="8690" width="10.85546875" style="1" customWidth="1"/>
    <col min="8691" max="8691" width="9.140625" style="1" customWidth="1"/>
    <col min="8692" max="8692" width="11.7109375" style="1" customWidth="1"/>
    <col min="8693" max="8693" width="9.140625" style="1" customWidth="1"/>
    <col min="8694" max="8694" width="10.7109375" style="1" customWidth="1"/>
    <col min="8695" max="8695" width="4.140625" style="1" customWidth="1"/>
    <col min="8696" max="8696" width="10.28515625" style="1" customWidth="1"/>
    <col min="8697" max="8941" width="9.140625" style="1"/>
    <col min="8942" max="8942" width="25.85546875" style="1" customWidth="1"/>
    <col min="8943" max="8943" width="17.140625" style="1" customWidth="1"/>
    <col min="8944" max="8944" width="11.7109375" style="1" customWidth="1"/>
    <col min="8945" max="8945" width="8.85546875" style="1" customWidth="1"/>
    <col min="8946" max="8946" width="10.85546875" style="1" customWidth="1"/>
    <col min="8947" max="8947" width="9.140625" style="1" customWidth="1"/>
    <col min="8948" max="8948" width="11.7109375" style="1" customWidth="1"/>
    <col min="8949" max="8949" width="9.140625" style="1" customWidth="1"/>
    <col min="8950" max="8950" width="10.7109375" style="1" customWidth="1"/>
    <col min="8951" max="8951" width="4.140625" style="1" customWidth="1"/>
    <col min="8952" max="8952" width="10.28515625" style="1" customWidth="1"/>
    <col min="8953" max="9197" width="9.140625" style="1"/>
    <col min="9198" max="9198" width="25.85546875" style="1" customWidth="1"/>
    <col min="9199" max="9199" width="17.140625" style="1" customWidth="1"/>
    <col min="9200" max="9200" width="11.7109375" style="1" customWidth="1"/>
    <col min="9201" max="9201" width="8.85546875" style="1" customWidth="1"/>
    <col min="9202" max="9202" width="10.85546875" style="1" customWidth="1"/>
    <col min="9203" max="9203" width="9.140625" style="1" customWidth="1"/>
    <col min="9204" max="9204" width="11.7109375" style="1" customWidth="1"/>
    <col min="9205" max="9205" width="9.140625" style="1" customWidth="1"/>
    <col min="9206" max="9206" width="10.7109375" style="1" customWidth="1"/>
    <col min="9207" max="9207" width="4.140625" style="1" customWidth="1"/>
    <col min="9208" max="9208" width="10.28515625" style="1" customWidth="1"/>
    <col min="9209" max="9453" width="9.140625" style="1"/>
    <col min="9454" max="9454" width="25.85546875" style="1" customWidth="1"/>
    <col min="9455" max="9455" width="17.140625" style="1" customWidth="1"/>
    <col min="9456" max="9456" width="11.7109375" style="1" customWidth="1"/>
    <col min="9457" max="9457" width="8.85546875" style="1" customWidth="1"/>
    <col min="9458" max="9458" width="10.85546875" style="1" customWidth="1"/>
    <col min="9459" max="9459" width="9.140625" style="1" customWidth="1"/>
    <col min="9460" max="9460" width="11.7109375" style="1" customWidth="1"/>
    <col min="9461" max="9461" width="9.140625" style="1" customWidth="1"/>
    <col min="9462" max="9462" width="10.7109375" style="1" customWidth="1"/>
    <col min="9463" max="9463" width="4.140625" style="1" customWidth="1"/>
    <col min="9464" max="9464" width="10.28515625" style="1" customWidth="1"/>
    <col min="9465" max="9709" width="9.140625" style="1"/>
    <col min="9710" max="9710" width="25.85546875" style="1" customWidth="1"/>
    <col min="9711" max="9711" width="17.140625" style="1" customWidth="1"/>
    <col min="9712" max="9712" width="11.7109375" style="1" customWidth="1"/>
    <col min="9713" max="9713" width="8.85546875" style="1" customWidth="1"/>
    <col min="9714" max="9714" width="10.85546875" style="1" customWidth="1"/>
    <col min="9715" max="9715" width="9.140625" style="1" customWidth="1"/>
    <col min="9716" max="9716" width="11.7109375" style="1" customWidth="1"/>
    <col min="9717" max="9717" width="9.140625" style="1" customWidth="1"/>
    <col min="9718" max="9718" width="10.7109375" style="1" customWidth="1"/>
    <col min="9719" max="9719" width="4.140625" style="1" customWidth="1"/>
    <col min="9720" max="9720" width="10.28515625" style="1" customWidth="1"/>
    <col min="9721" max="9965" width="9.140625" style="1"/>
    <col min="9966" max="9966" width="25.85546875" style="1" customWidth="1"/>
    <col min="9967" max="9967" width="17.140625" style="1" customWidth="1"/>
    <col min="9968" max="9968" width="11.7109375" style="1" customWidth="1"/>
    <col min="9969" max="9969" width="8.85546875" style="1" customWidth="1"/>
    <col min="9970" max="9970" width="10.85546875" style="1" customWidth="1"/>
    <col min="9971" max="9971" width="9.140625" style="1" customWidth="1"/>
    <col min="9972" max="9972" width="11.7109375" style="1" customWidth="1"/>
    <col min="9973" max="9973" width="9.140625" style="1" customWidth="1"/>
    <col min="9974" max="9974" width="10.7109375" style="1" customWidth="1"/>
    <col min="9975" max="9975" width="4.140625" style="1" customWidth="1"/>
    <col min="9976" max="9976" width="10.28515625" style="1" customWidth="1"/>
    <col min="9977" max="10221" width="9.140625" style="1"/>
    <col min="10222" max="10222" width="25.85546875" style="1" customWidth="1"/>
    <col min="10223" max="10223" width="17.140625" style="1" customWidth="1"/>
    <col min="10224" max="10224" width="11.7109375" style="1" customWidth="1"/>
    <col min="10225" max="10225" width="8.85546875" style="1" customWidth="1"/>
    <col min="10226" max="10226" width="10.85546875" style="1" customWidth="1"/>
    <col min="10227" max="10227" width="9.140625" style="1" customWidth="1"/>
    <col min="10228" max="10228" width="11.7109375" style="1" customWidth="1"/>
    <col min="10229" max="10229" width="9.140625" style="1" customWidth="1"/>
    <col min="10230" max="10230" width="10.7109375" style="1" customWidth="1"/>
    <col min="10231" max="10231" width="4.140625" style="1" customWidth="1"/>
    <col min="10232" max="10232" width="10.28515625" style="1" customWidth="1"/>
    <col min="10233" max="10477" width="9.140625" style="1"/>
    <col min="10478" max="10478" width="25.85546875" style="1" customWidth="1"/>
    <col min="10479" max="10479" width="17.140625" style="1" customWidth="1"/>
    <col min="10480" max="10480" width="11.7109375" style="1" customWidth="1"/>
    <col min="10481" max="10481" width="8.85546875" style="1" customWidth="1"/>
    <col min="10482" max="10482" width="10.85546875" style="1" customWidth="1"/>
    <col min="10483" max="10483" width="9.140625" style="1" customWidth="1"/>
    <col min="10484" max="10484" width="11.7109375" style="1" customWidth="1"/>
    <col min="10485" max="10485" width="9.140625" style="1" customWidth="1"/>
    <col min="10486" max="10486" width="10.7109375" style="1" customWidth="1"/>
    <col min="10487" max="10487" width="4.140625" style="1" customWidth="1"/>
    <col min="10488" max="10488" width="10.28515625" style="1" customWidth="1"/>
    <col min="10489" max="10733" width="9.140625" style="1"/>
    <col min="10734" max="10734" width="25.85546875" style="1" customWidth="1"/>
    <col min="10735" max="10735" width="17.140625" style="1" customWidth="1"/>
    <col min="10736" max="10736" width="11.7109375" style="1" customWidth="1"/>
    <col min="10737" max="10737" width="8.85546875" style="1" customWidth="1"/>
    <col min="10738" max="10738" width="10.85546875" style="1" customWidth="1"/>
    <col min="10739" max="10739" width="9.140625" style="1" customWidth="1"/>
    <col min="10740" max="10740" width="11.7109375" style="1" customWidth="1"/>
    <col min="10741" max="10741" width="9.140625" style="1" customWidth="1"/>
    <col min="10742" max="10742" width="10.7109375" style="1" customWidth="1"/>
    <col min="10743" max="10743" width="4.140625" style="1" customWidth="1"/>
    <col min="10744" max="10744" width="10.28515625" style="1" customWidth="1"/>
    <col min="10745" max="10989" width="9.140625" style="1"/>
    <col min="10990" max="10990" width="25.85546875" style="1" customWidth="1"/>
    <col min="10991" max="10991" width="17.140625" style="1" customWidth="1"/>
    <col min="10992" max="10992" width="11.7109375" style="1" customWidth="1"/>
    <col min="10993" max="10993" width="8.85546875" style="1" customWidth="1"/>
    <col min="10994" max="10994" width="10.85546875" style="1" customWidth="1"/>
    <col min="10995" max="10995" width="9.140625" style="1" customWidth="1"/>
    <col min="10996" max="10996" width="11.7109375" style="1" customWidth="1"/>
    <col min="10997" max="10997" width="9.140625" style="1" customWidth="1"/>
    <col min="10998" max="10998" width="10.7109375" style="1" customWidth="1"/>
    <col min="10999" max="10999" width="4.140625" style="1" customWidth="1"/>
    <col min="11000" max="11000" width="10.28515625" style="1" customWidth="1"/>
    <col min="11001" max="11245" width="9.140625" style="1"/>
    <col min="11246" max="11246" width="25.85546875" style="1" customWidth="1"/>
    <col min="11247" max="11247" width="17.140625" style="1" customWidth="1"/>
    <col min="11248" max="11248" width="11.7109375" style="1" customWidth="1"/>
    <col min="11249" max="11249" width="8.85546875" style="1" customWidth="1"/>
    <col min="11250" max="11250" width="10.85546875" style="1" customWidth="1"/>
    <col min="11251" max="11251" width="9.140625" style="1" customWidth="1"/>
    <col min="11252" max="11252" width="11.7109375" style="1" customWidth="1"/>
    <col min="11253" max="11253" width="9.140625" style="1" customWidth="1"/>
    <col min="11254" max="11254" width="10.7109375" style="1" customWidth="1"/>
    <col min="11255" max="11255" width="4.140625" style="1" customWidth="1"/>
    <col min="11256" max="11256" width="10.28515625" style="1" customWidth="1"/>
    <col min="11257" max="11501" width="9.140625" style="1"/>
    <col min="11502" max="11502" width="25.85546875" style="1" customWidth="1"/>
    <col min="11503" max="11503" width="17.140625" style="1" customWidth="1"/>
    <col min="11504" max="11504" width="11.7109375" style="1" customWidth="1"/>
    <col min="11505" max="11505" width="8.85546875" style="1" customWidth="1"/>
    <col min="11506" max="11506" width="10.85546875" style="1" customWidth="1"/>
    <col min="11507" max="11507" width="9.140625" style="1" customWidth="1"/>
    <col min="11508" max="11508" width="11.7109375" style="1" customWidth="1"/>
    <col min="11509" max="11509" width="9.140625" style="1" customWidth="1"/>
    <col min="11510" max="11510" width="10.7109375" style="1" customWidth="1"/>
    <col min="11511" max="11511" width="4.140625" style="1" customWidth="1"/>
    <col min="11512" max="11512" width="10.28515625" style="1" customWidth="1"/>
    <col min="11513" max="11757" width="9.140625" style="1"/>
    <col min="11758" max="11758" width="25.85546875" style="1" customWidth="1"/>
    <col min="11759" max="11759" width="17.140625" style="1" customWidth="1"/>
    <col min="11760" max="11760" width="11.7109375" style="1" customWidth="1"/>
    <col min="11761" max="11761" width="8.85546875" style="1" customWidth="1"/>
    <col min="11762" max="11762" width="10.85546875" style="1" customWidth="1"/>
    <col min="11763" max="11763" width="9.140625" style="1" customWidth="1"/>
    <col min="11764" max="11764" width="11.7109375" style="1" customWidth="1"/>
    <col min="11765" max="11765" width="9.140625" style="1" customWidth="1"/>
    <col min="11766" max="11766" width="10.7109375" style="1" customWidth="1"/>
    <col min="11767" max="11767" width="4.140625" style="1" customWidth="1"/>
    <col min="11768" max="11768" width="10.28515625" style="1" customWidth="1"/>
    <col min="11769" max="12013" width="9.140625" style="1"/>
    <col min="12014" max="12014" width="25.85546875" style="1" customWidth="1"/>
    <col min="12015" max="12015" width="17.140625" style="1" customWidth="1"/>
    <col min="12016" max="12016" width="11.7109375" style="1" customWidth="1"/>
    <col min="12017" max="12017" width="8.85546875" style="1" customWidth="1"/>
    <col min="12018" max="12018" width="10.85546875" style="1" customWidth="1"/>
    <col min="12019" max="12019" width="9.140625" style="1" customWidth="1"/>
    <col min="12020" max="12020" width="11.7109375" style="1" customWidth="1"/>
    <col min="12021" max="12021" width="9.140625" style="1" customWidth="1"/>
    <col min="12022" max="12022" width="10.7109375" style="1" customWidth="1"/>
    <col min="12023" max="12023" width="4.140625" style="1" customWidth="1"/>
    <col min="12024" max="12024" width="10.28515625" style="1" customWidth="1"/>
    <col min="12025" max="12269" width="9.140625" style="1"/>
    <col min="12270" max="12270" width="25.85546875" style="1" customWidth="1"/>
    <col min="12271" max="12271" width="17.140625" style="1" customWidth="1"/>
    <col min="12272" max="12272" width="11.7109375" style="1" customWidth="1"/>
    <col min="12273" max="12273" width="8.85546875" style="1" customWidth="1"/>
    <col min="12274" max="12274" width="10.85546875" style="1" customWidth="1"/>
    <col min="12275" max="12275" width="9.140625" style="1" customWidth="1"/>
    <col min="12276" max="12276" width="11.7109375" style="1" customWidth="1"/>
    <col min="12277" max="12277" width="9.140625" style="1" customWidth="1"/>
    <col min="12278" max="12278" width="10.7109375" style="1" customWidth="1"/>
    <col min="12279" max="12279" width="4.140625" style="1" customWidth="1"/>
    <col min="12280" max="12280" width="10.28515625" style="1" customWidth="1"/>
    <col min="12281" max="12525" width="9.140625" style="1"/>
    <col min="12526" max="12526" width="25.85546875" style="1" customWidth="1"/>
    <col min="12527" max="12527" width="17.140625" style="1" customWidth="1"/>
    <col min="12528" max="12528" width="11.7109375" style="1" customWidth="1"/>
    <col min="12529" max="12529" width="8.85546875" style="1" customWidth="1"/>
    <col min="12530" max="12530" width="10.85546875" style="1" customWidth="1"/>
    <col min="12531" max="12531" width="9.140625" style="1" customWidth="1"/>
    <col min="12532" max="12532" width="11.7109375" style="1" customWidth="1"/>
    <col min="12533" max="12533" width="9.140625" style="1" customWidth="1"/>
    <col min="12534" max="12534" width="10.7109375" style="1" customWidth="1"/>
    <col min="12535" max="12535" width="4.140625" style="1" customWidth="1"/>
    <col min="12536" max="12536" width="10.28515625" style="1" customWidth="1"/>
    <col min="12537" max="12781" width="9.140625" style="1"/>
    <col min="12782" max="12782" width="25.85546875" style="1" customWidth="1"/>
    <col min="12783" max="12783" width="17.140625" style="1" customWidth="1"/>
    <col min="12784" max="12784" width="11.7109375" style="1" customWidth="1"/>
    <col min="12785" max="12785" width="8.85546875" style="1" customWidth="1"/>
    <col min="12786" max="12786" width="10.85546875" style="1" customWidth="1"/>
    <col min="12787" max="12787" width="9.140625" style="1" customWidth="1"/>
    <col min="12788" max="12788" width="11.7109375" style="1" customWidth="1"/>
    <col min="12789" max="12789" width="9.140625" style="1" customWidth="1"/>
    <col min="12790" max="12790" width="10.7109375" style="1" customWidth="1"/>
    <col min="12791" max="12791" width="4.140625" style="1" customWidth="1"/>
    <col min="12792" max="12792" width="10.28515625" style="1" customWidth="1"/>
    <col min="12793" max="13037" width="9.140625" style="1"/>
    <col min="13038" max="13038" width="25.85546875" style="1" customWidth="1"/>
    <col min="13039" max="13039" width="17.140625" style="1" customWidth="1"/>
    <col min="13040" max="13040" width="11.7109375" style="1" customWidth="1"/>
    <col min="13041" max="13041" width="8.85546875" style="1" customWidth="1"/>
    <col min="13042" max="13042" width="10.85546875" style="1" customWidth="1"/>
    <col min="13043" max="13043" width="9.140625" style="1" customWidth="1"/>
    <col min="13044" max="13044" width="11.7109375" style="1" customWidth="1"/>
    <col min="13045" max="13045" width="9.140625" style="1" customWidth="1"/>
    <col min="13046" max="13046" width="10.7109375" style="1" customWidth="1"/>
    <col min="13047" max="13047" width="4.140625" style="1" customWidth="1"/>
    <col min="13048" max="13048" width="10.28515625" style="1" customWidth="1"/>
    <col min="13049" max="13293" width="9.140625" style="1"/>
    <col min="13294" max="13294" width="25.85546875" style="1" customWidth="1"/>
    <col min="13295" max="13295" width="17.140625" style="1" customWidth="1"/>
    <col min="13296" max="13296" width="11.7109375" style="1" customWidth="1"/>
    <col min="13297" max="13297" width="8.85546875" style="1" customWidth="1"/>
    <col min="13298" max="13298" width="10.85546875" style="1" customWidth="1"/>
    <col min="13299" max="13299" width="9.140625" style="1" customWidth="1"/>
    <col min="13300" max="13300" width="11.7109375" style="1" customWidth="1"/>
    <col min="13301" max="13301" width="9.140625" style="1" customWidth="1"/>
    <col min="13302" max="13302" width="10.7109375" style="1" customWidth="1"/>
    <col min="13303" max="13303" width="4.140625" style="1" customWidth="1"/>
    <col min="13304" max="13304" width="10.28515625" style="1" customWidth="1"/>
    <col min="13305" max="13549" width="9.140625" style="1"/>
    <col min="13550" max="13550" width="25.85546875" style="1" customWidth="1"/>
    <col min="13551" max="13551" width="17.140625" style="1" customWidth="1"/>
    <col min="13552" max="13552" width="11.7109375" style="1" customWidth="1"/>
    <col min="13553" max="13553" width="8.85546875" style="1" customWidth="1"/>
    <col min="13554" max="13554" width="10.85546875" style="1" customWidth="1"/>
    <col min="13555" max="13555" width="9.140625" style="1" customWidth="1"/>
    <col min="13556" max="13556" width="11.7109375" style="1" customWidth="1"/>
    <col min="13557" max="13557" width="9.140625" style="1" customWidth="1"/>
    <col min="13558" max="13558" width="10.7109375" style="1" customWidth="1"/>
    <col min="13559" max="13559" width="4.140625" style="1" customWidth="1"/>
    <col min="13560" max="13560" width="10.28515625" style="1" customWidth="1"/>
    <col min="13561" max="13805" width="9.140625" style="1"/>
    <col min="13806" max="13806" width="25.85546875" style="1" customWidth="1"/>
    <col min="13807" max="13807" width="17.140625" style="1" customWidth="1"/>
    <col min="13808" max="13808" width="11.7109375" style="1" customWidth="1"/>
    <col min="13809" max="13809" width="8.85546875" style="1" customWidth="1"/>
    <col min="13810" max="13810" width="10.85546875" style="1" customWidth="1"/>
    <col min="13811" max="13811" width="9.140625" style="1" customWidth="1"/>
    <col min="13812" max="13812" width="11.7109375" style="1" customWidth="1"/>
    <col min="13813" max="13813" width="9.140625" style="1" customWidth="1"/>
    <col min="13814" max="13814" width="10.7109375" style="1" customWidth="1"/>
    <col min="13815" max="13815" width="4.140625" style="1" customWidth="1"/>
    <col min="13816" max="13816" width="10.28515625" style="1" customWidth="1"/>
    <col min="13817" max="14061" width="9.140625" style="1"/>
    <col min="14062" max="14062" width="25.85546875" style="1" customWidth="1"/>
    <col min="14063" max="14063" width="17.140625" style="1" customWidth="1"/>
    <col min="14064" max="14064" width="11.7109375" style="1" customWidth="1"/>
    <col min="14065" max="14065" width="8.85546875" style="1" customWidth="1"/>
    <col min="14066" max="14066" width="10.85546875" style="1" customWidth="1"/>
    <col min="14067" max="14067" width="9.140625" style="1" customWidth="1"/>
    <col min="14068" max="14068" width="11.7109375" style="1" customWidth="1"/>
    <col min="14069" max="14069" width="9.140625" style="1" customWidth="1"/>
    <col min="14070" max="14070" width="10.7109375" style="1" customWidth="1"/>
    <col min="14071" max="14071" width="4.140625" style="1" customWidth="1"/>
    <col min="14072" max="14072" width="10.28515625" style="1" customWidth="1"/>
    <col min="14073" max="14317" width="9.140625" style="1"/>
    <col min="14318" max="14318" width="25.85546875" style="1" customWidth="1"/>
    <col min="14319" max="14319" width="17.140625" style="1" customWidth="1"/>
    <col min="14320" max="14320" width="11.7109375" style="1" customWidth="1"/>
    <col min="14321" max="14321" width="8.85546875" style="1" customWidth="1"/>
    <col min="14322" max="14322" width="10.85546875" style="1" customWidth="1"/>
    <col min="14323" max="14323" width="9.140625" style="1" customWidth="1"/>
    <col min="14324" max="14324" width="11.7109375" style="1" customWidth="1"/>
    <col min="14325" max="14325" width="9.140625" style="1" customWidth="1"/>
    <col min="14326" max="14326" width="10.7109375" style="1" customWidth="1"/>
    <col min="14327" max="14327" width="4.140625" style="1" customWidth="1"/>
    <col min="14328" max="14328" width="10.28515625" style="1" customWidth="1"/>
    <col min="14329" max="14573" width="9.140625" style="1"/>
    <col min="14574" max="14574" width="25.85546875" style="1" customWidth="1"/>
    <col min="14575" max="14575" width="17.140625" style="1" customWidth="1"/>
    <col min="14576" max="14576" width="11.7109375" style="1" customWidth="1"/>
    <col min="14577" max="14577" width="8.85546875" style="1" customWidth="1"/>
    <col min="14578" max="14578" width="10.85546875" style="1" customWidth="1"/>
    <col min="14579" max="14579" width="9.140625" style="1" customWidth="1"/>
    <col min="14580" max="14580" width="11.7109375" style="1" customWidth="1"/>
    <col min="14581" max="14581" width="9.140625" style="1" customWidth="1"/>
    <col min="14582" max="14582" width="10.7109375" style="1" customWidth="1"/>
    <col min="14583" max="14583" width="4.140625" style="1" customWidth="1"/>
    <col min="14584" max="14584" width="10.28515625" style="1" customWidth="1"/>
    <col min="14585" max="14829" width="9.140625" style="1"/>
    <col min="14830" max="14830" width="25.85546875" style="1" customWidth="1"/>
    <col min="14831" max="14831" width="17.140625" style="1" customWidth="1"/>
    <col min="14832" max="14832" width="11.7109375" style="1" customWidth="1"/>
    <col min="14833" max="14833" width="8.85546875" style="1" customWidth="1"/>
    <col min="14834" max="14834" width="10.85546875" style="1" customWidth="1"/>
    <col min="14835" max="14835" width="9.140625" style="1" customWidth="1"/>
    <col min="14836" max="14836" width="11.7109375" style="1" customWidth="1"/>
    <col min="14837" max="14837" width="9.140625" style="1" customWidth="1"/>
    <col min="14838" max="14838" width="10.7109375" style="1" customWidth="1"/>
    <col min="14839" max="14839" width="4.140625" style="1" customWidth="1"/>
    <col min="14840" max="14840" width="10.28515625" style="1" customWidth="1"/>
    <col min="14841" max="15085" width="9.140625" style="1"/>
    <col min="15086" max="15086" width="25.85546875" style="1" customWidth="1"/>
    <col min="15087" max="15087" width="17.140625" style="1" customWidth="1"/>
    <col min="15088" max="15088" width="11.7109375" style="1" customWidth="1"/>
    <col min="15089" max="15089" width="8.85546875" style="1" customWidth="1"/>
    <col min="15090" max="15090" width="10.85546875" style="1" customWidth="1"/>
    <col min="15091" max="15091" width="9.140625" style="1" customWidth="1"/>
    <col min="15092" max="15092" width="11.7109375" style="1" customWidth="1"/>
    <col min="15093" max="15093" width="9.140625" style="1" customWidth="1"/>
    <col min="15094" max="15094" width="10.7109375" style="1" customWidth="1"/>
    <col min="15095" max="15095" width="4.140625" style="1" customWidth="1"/>
    <col min="15096" max="15096" width="10.28515625" style="1" customWidth="1"/>
    <col min="15097" max="15341" width="9.140625" style="1"/>
    <col min="15342" max="15342" width="25.85546875" style="1" customWidth="1"/>
    <col min="15343" max="15343" width="17.140625" style="1" customWidth="1"/>
    <col min="15344" max="15344" width="11.7109375" style="1" customWidth="1"/>
    <col min="15345" max="15345" width="8.85546875" style="1" customWidth="1"/>
    <col min="15346" max="15346" width="10.85546875" style="1" customWidth="1"/>
    <col min="15347" max="15347" width="9.140625" style="1" customWidth="1"/>
    <col min="15348" max="15348" width="11.7109375" style="1" customWidth="1"/>
    <col min="15349" max="15349" width="9.140625" style="1" customWidth="1"/>
    <col min="15350" max="15350" width="10.7109375" style="1" customWidth="1"/>
    <col min="15351" max="15351" width="4.140625" style="1" customWidth="1"/>
    <col min="15352" max="15352" width="10.28515625" style="1" customWidth="1"/>
    <col min="15353" max="15597" width="9.140625" style="1"/>
    <col min="15598" max="15598" width="25.85546875" style="1" customWidth="1"/>
    <col min="15599" max="15599" width="17.140625" style="1" customWidth="1"/>
    <col min="15600" max="15600" width="11.7109375" style="1" customWidth="1"/>
    <col min="15601" max="15601" width="8.85546875" style="1" customWidth="1"/>
    <col min="15602" max="15602" width="10.85546875" style="1" customWidth="1"/>
    <col min="15603" max="15603" width="9.140625" style="1" customWidth="1"/>
    <col min="15604" max="15604" width="11.7109375" style="1" customWidth="1"/>
    <col min="15605" max="15605" width="9.140625" style="1" customWidth="1"/>
    <col min="15606" max="15606" width="10.7109375" style="1" customWidth="1"/>
    <col min="15607" max="15607" width="4.140625" style="1" customWidth="1"/>
    <col min="15608" max="15608" width="10.28515625" style="1" customWidth="1"/>
    <col min="15609" max="15853" width="9.140625" style="1"/>
    <col min="15854" max="15854" width="25.85546875" style="1" customWidth="1"/>
    <col min="15855" max="15855" width="17.140625" style="1" customWidth="1"/>
    <col min="15856" max="15856" width="11.7109375" style="1" customWidth="1"/>
    <col min="15857" max="15857" width="8.85546875" style="1" customWidth="1"/>
    <col min="15858" max="15858" width="10.85546875" style="1" customWidth="1"/>
    <col min="15859" max="15859" width="9.140625" style="1" customWidth="1"/>
    <col min="15860" max="15860" width="11.7109375" style="1" customWidth="1"/>
    <col min="15861" max="15861" width="9.140625" style="1" customWidth="1"/>
    <col min="15862" max="15862" width="10.7109375" style="1" customWidth="1"/>
    <col min="15863" max="15863" width="4.140625" style="1" customWidth="1"/>
    <col min="15864" max="15864" width="10.28515625" style="1" customWidth="1"/>
    <col min="15865" max="16109" width="9.140625" style="1"/>
    <col min="16110" max="16110" width="25.85546875" style="1" customWidth="1"/>
    <col min="16111" max="16111" width="17.140625" style="1" customWidth="1"/>
    <col min="16112" max="16112" width="11.7109375" style="1" customWidth="1"/>
    <col min="16113" max="16113" width="8.85546875" style="1" customWidth="1"/>
    <col min="16114" max="16114" width="10.85546875" style="1" customWidth="1"/>
    <col min="16115" max="16115" width="9.140625" style="1" customWidth="1"/>
    <col min="16116" max="16116" width="11.7109375" style="1" customWidth="1"/>
    <col min="16117" max="16117" width="9.140625" style="1" customWidth="1"/>
    <col min="16118" max="16118" width="10.7109375" style="1" customWidth="1"/>
    <col min="16119" max="16119" width="4.140625" style="1" customWidth="1"/>
    <col min="16120" max="16120" width="10.28515625" style="1" customWidth="1"/>
    <col min="16121" max="16384" width="9.140625" style="1"/>
  </cols>
  <sheetData>
    <row r="1" spans="1:9" ht="51" customHeight="1" x14ac:dyDescent="0.2">
      <c r="A1" s="65" t="s">
        <v>138</v>
      </c>
      <c r="B1" s="217" t="s">
        <v>32</v>
      </c>
      <c r="C1" s="217"/>
      <c r="D1" s="217"/>
      <c r="E1" s="217"/>
      <c r="F1" s="217"/>
      <c r="G1" s="217"/>
      <c r="H1" s="217"/>
      <c r="I1" s="217"/>
    </row>
    <row r="3" spans="1:9" ht="13.15" customHeight="1" x14ac:dyDescent="0.2">
      <c r="A3" s="211" t="s">
        <v>9</v>
      </c>
      <c r="B3" s="211" t="s">
        <v>31</v>
      </c>
      <c r="C3" s="212" t="s">
        <v>8</v>
      </c>
      <c r="D3" s="212" t="s">
        <v>0</v>
      </c>
      <c r="E3" s="213" t="s">
        <v>17</v>
      </c>
      <c r="F3" s="213"/>
      <c r="G3" s="218" t="s">
        <v>22</v>
      </c>
      <c r="H3" s="213" t="s">
        <v>20</v>
      </c>
      <c r="I3" s="213" t="s">
        <v>5</v>
      </c>
    </row>
    <row r="4" spans="1:9" ht="33" customHeight="1" x14ac:dyDescent="0.2">
      <c r="A4" s="211"/>
      <c r="B4" s="211"/>
      <c r="C4" s="212"/>
      <c r="D4" s="212"/>
      <c r="E4" s="214" t="s">
        <v>146</v>
      </c>
      <c r="F4" s="213" t="s">
        <v>21</v>
      </c>
      <c r="G4" s="218"/>
      <c r="H4" s="213"/>
      <c r="I4" s="213"/>
    </row>
    <row r="5" spans="1:9" ht="40.9" customHeight="1" x14ac:dyDescent="0.2">
      <c r="A5" s="211"/>
      <c r="B5" s="211"/>
      <c r="C5" s="212"/>
      <c r="D5" s="212"/>
      <c r="E5" s="215"/>
      <c r="F5" s="213"/>
      <c r="G5" s="218"/>
      <c r="H5" s="213"/>
      <c r="I5" s="213"/>
    </row>
    <row r="6" spans="1:9" x14ac:dyDescent="0.2">
      <c r="A6" s="211"/>
      <c r="B6" s="211"/>
      <c r="C6" s="212"/>
      <c r="D6" s="212"/>
      <c r="E6" s="216"/>
      <c r="F6" s="213"/>
      <c r="G6" s="218"/>
      <c r="H6" s="213"/>
      <c r="I6" s="213"/>
    </row>
    <row r="7" spans="1:9" x14ac:dyDescent="0.2">
      <c r="A7" s="3">
        <v>1</v>
      </c>
      <c r="B7" s="3">
        <v>2</v>
      </c>
      <c r="C7" s="14">
        <v>3</v>
      </c>
      <c r="D7" s="14">
        <v>4</v>
      </c>
      <c r="E7" s="63">
        <v>5</v>
      </c>
      <c r="F7" s="14">
        <v>6</v>
      </c>
      <c r="G7" s="14">
        <v>7</v>
      </c>
      <c r="H7" s="14">
        <v>8</v>
      </c>
      <c r="I7" s="14">
        <v>9</v>
      </c>
    </row>
    <row r="8" spans="1:9" s="12" customFormat="1" ht="31.5" x14ac:dyDescent="0.15">
      <c r="A8" s="43" t="s">
        <v>74</v>
      </c>
      <c r="B8" s="29" t="s">
        <v>49</v>
      </c>
      <c r="C8" s="58">
        <v>0</v>
      </c>
      <c r="D8" s="58">
        <v>0</v>
      </c>
      <c r="E8" s="64">
        <v>13.411</v>
      </c>
      <c r="F8" s="9">
        <v>0.18</v>
      </c>
      <c r="G8" s="8">
        <v>0</v>
      </c>
      <c r="H8" s="8">
        <v>0</v>
      </c>
      <c r="I8" s="10">
        <v>0</v>
      </c>
    </row>
    <row r="9" spans="1:9" s="12" customFormat="1" ht="63" x14ac:dyDescent="0.15">
      <c r="A9" s="43" t="s">
        <v>81</v>
      </c>
      <c r="B9" s="47" t="s">
        <v>58</v>
      </c>
      <c r="C9" s="58">
        <v>0</v>
      </c>
      <c r="D9" s="58">
        <v>0</v>
      </c>
      <c r="E9" s="64">
        <v>13.411</v>
      </c>
      <c r="F9" s="9">
        <v>0.18</v>
      </c>
      <c r="G9" s="8">
        <v>0</v>
      </c>
      <c r="H9" s="8">
        <v>0</v>
      </c>
      <c r="I9" s="10">
        <v>0</v>
      </c>
    </row>
    <row r="10" spans="1:9" s="12" customFormat="1" ht="22.5" x14ac:dyDescent="0.15">
      <c r="A10" s="43" t="s">
        <v>82</v>
      </c>
      <c r="B10" s="47" t="s">
        <v>58</v>
      </c>
      <c r="C10" s="58">
        <v>0</v>
      </c>
      <c r="D10" s="58">
        <v>0</v>
      </c>
      <c r="E10" s="64">
        <v>13.411</v>
      </c>
      <c r="F10" s="9">
        <v>0.18</v>
      </c>
      <c r="G10" s="8">
        <v>0</v>
      </c>
      <c r="H10" s="8">
        <v>0</v>
      </c>
      <c r="I10" s="10">
        <v>0</v>
      </c>
    </row>
    <row r="11" spans="1:9" s="12" customFormat="1" ht="21" x14ac:dyDescent="0.15">
      <c r="A11" s="43" t="s">
        <v>83</v>
      </c>
      <c r="B11" s="29" t="s">
        <v>44</v>
      </c>
      <c r="C11" s="58">
        <v>6</v>
      </c>
      <c r="D11" s="58">
        <v>1</v>
      </c>
      <c r="E11" s="64">
        <v>13.411</v>
      </c>
      <c r="F11" s="9">
        <v>0.18</v>
      </c>
      <c r="G11" s="8">
        <v>80.5</v>
      </c>
      <c r="H11" s="8">
        <v>1.1000000000000001</v>
      </c>
      <c r="I11" s="10">
        <v>81.599999999999994</v>
      </c>
    </row>
    <row r="12" spans="1:9" s="12" customFormat="1" ht="31.5" x14ac:dyDescent="0.15">
      <c r="A12" s="43" t="s">
        <v>45</v>
      </c>
      <c r="B12" s="29" t="s">
        <v>49</v>
      </c>
      <c r="C12" s="58">
        <v>0</v>
      </c>
      <c r="D12" s="58">
        <v>0</v>
      </c>
      <c r="E12" s="64">
        <v>13.411</v>
      </c>
      <c r="F12" s="9">
        <v>0.18</v>
      </c>
      <c r="G12" s="8">
        <v>0</v>
      </c>
      <c r="H12" s="8">
        <v>0</v>
      </c>
      <c r="I12" s="10">
        <v>0</v>
      </c>
    </row>
    <row r="13" spans="1:9" s="12" customFormat="1" ht="31.5" x14ac:dyDescent="0.2">
      <c r="A13" s="21" t="s">
        <v>84</v>
      </c>
      <c r="B13" s="29" t="s">
        <v>56</v>
      </c>
      <c r="C13" s="58">
        <v>0</v>
      </c>
      <c r="D13" s="58">
        <v>0</v>
      </c>
      <c r="E13" s="64">
        <v>13.411</v>
      </c>
      <c r="F13" s="9">
        <v>0.18</v>
      </c>
      <c r="G13" s="8">
        <v>0</v>
      </c>
      <c r="H13" s="8">
        <v>0</v>
      </c>
      <c r="I13" s="10">
        <v>0</v>
      </c>
    </row>
    <row r="14" spans="1:9" s="12" customFormat="1" ht="21" x14ac:dyDescent="0.15">
      <c r="A14" s="43" t="s">
        <v>86</v>
      </c>
      <c r="B14" s="29" t="s">
        <v>49</v>
      </c>
      <c r="C14" s="58">
        <v>0</v>
      </c>
      <c r="D14" s="58">
        <v>0</v>
      </c>
      <c r="E14" s="64">
        <v>13.411</v>
      </c>
      <c r="F14" s="9">
        <v>0.18</v>
      </c>
      <c r="G14" s="8">
        <v>0</v>
      </c>
      <c r="H14" s="8">
        <v>0</v>
      </c>
      <c r="I14" s="10">
        <v>0</v>
      </c>
    </row>
    <row r="15" spans="1:9" s="12" customFormat="1" ht="42" x14ac:dyDescent="0.15">
      <c r="A15" s="43" t="s">
        <v>46</v>
      </c>
      <c r="B15" s="48" t="s">
        <v>54</v>
      </c>
      <c r="C15" s="58">
        <v>0</v>
      </c>
      <c r="D15" s="58">
        <v>0</v>
      </c>
      <c r="E15" s="64">
        <v>13.411</v>
      </c>
      <c r="F15" s="9">
        <v>0.18</v>
      </c>
      <c r="G15" s="8">
        <v>0</v>
      </c>
      <c r="H15" s="8">
        <v>0</v>
      </c>
      <c r="I15" s="10">
        <v>0</v>
      </c>
    </row>
    <row r="16" spans="1:9" s="12" customFormat="1" ht="21" x14ac:dyDescent="0.15">
      <c r="A16" s="44" t="s">
        <v>88</v>
      </c>
      <c r="B16" s="29" t="s">
        <v>50</v>
      </c>
      <c r="C16" s="58">
        <v>0</v>
      </c>
      <c r="D16" s="58">
        <v>0</v>
      </c>
      <c r="E16" s="64">
        <v>13.411</v>
      </c>
      <c r="F16" s="9">
        <v>0.18</v>
      </c>
      <c r="G16" s="8">
        <v>0</v>
      </c>
      <c r="H16" s="8">
        <v>0</v>
      </c>
      <c r="I16" s="10">
        <v>0</v>
      </c>
    </row>
    <row r="17" spans="1:9" s="12" customFormat="1" ht="21" x14ac:dyDescent="0.15">
      <c r="A17" s="43" t="s">
        <v>89</v>
      </c>
      <c r="B17" s="29" t="s">
        <v>52</v>
      </c>
      <c r="C17" s="58">
        <v>0</v>
      </c>
      <c r="D17" s="58">
        <v>0</v>
      </c>
      <c r="E17" s="64">
        <v>13.411</v>
      </c>
      <c r="F17" s="9">
        <v>0.18</v>
      </c>
      <c r="G17" s="8">
        <v>0</v>
      </c>
      <c r="H17" s="8">
        <v>0</v>
      </c>
      <c r="I17" s="10">
        <v>0</v>
      </c>
    </row>
    <row r="18" spans="1:9" s="12" customFormat="1" ht="21" x14ac:dyDescent="0.2">
      <c r="A18" s="45" t="s">
        <v>91</v>
      </c>
      <c r="B18" s="29" t="s">
        <v>51</v>
      </c>
      <c r="C18" s="58">
        <v>0</v>
      </c>
      <c r="D18" s="58">
        <v>0</v>
      </c>
      <c r="E18" s="64">
        <v>13.411</v>
      </c>
      <c r="F18" s="9">
        <v>0.18</v>
      </c>
      <c r="G18" s="8">
        <v>0</v>
      </c>
      <c r="H18" s="8">
        <v>0</v>
      </c>
      <c r="I18" s="10">
        <v>0</v>
      </c>
    </row>
    <row r="19" spans="1:9" s="12" customFormat="1" ht="21" x14ac:dyDescent="0.2">
      <c r="A19" s="45" t="s">
        <v>47</v>
      </c>
      <c r="B19" s="49" t="s">
        <v>53</v>
      </c>
      <c r="C19" s="58">
        <v>0</v>
      </c>
      <c r="D19" s="58">
        <v>0</v>
      </c>
      <c r="E19" s="64">
        <v>13.411</v>
      </c>
      <c r="F19" s="9">
        <v>0.18</v>
      </c>
      <c r="G19" s="8">
        <v>0</v>
      </c>
      <c r="H19" s="8">
        <v>0</v>
      </c>
      <c r="I19" s="10">
        <v>0</v>
      </c>
    </row>
    <row r="20" spans="1:9" s="12" customFormat="1" ht="21" x14ac:dyDescent="0.2">
      <c r="A20" s="45" t="s">
        <v>92</v>
      </c>
      <c r="B20" s="29" t="s">
        <v>55</v>
      </c>
      <c r="C20" s="58">
        <v>0</v>
      </c>
      <c r="D20" s="58">
        <v>0</v>
      </c>
      <c r="E20" s="64">
        <v>13.411</v>
      </c>
      <c r="F20" s="9">
        <v>0.18</v>
      </c>
      <c r="G20" s="31">
        <v>0</v>
      </c>
      <c r="H20" s="31">
        <v>0</v>
      </c>
      <c r="I20" s="10">
        <v>0</v>
      </c>
    </row>
    <row r="21" spans="1:9" s="12" customFormat="1" ht="52.5" x14ac:dyDescent="0.2">
      <c r="A21" s="45" t="s">
        <v>93</v>
      </c>
      <c r="B21" s="29" t="s">
        <v>96</v>
      </c>
      <c r="C21" s="58">
        <v>0</v>
      </c>
      <c r="D21" s="58">
        <v>0</v>
      </c>
      <c r="E21" s="64">
        <v>16.766999999999999</v>
      </c>
      <c r="F21" s="33">
        <v>0.18</v>
      </c>
      <c r="G21" s="34">
        <v>0</v>
      </c>
      <c r="H21" s="34">
        <v>0</v>
      </c>
      <c r="I21" s="35">
        <v>0</v>
      </c>
    </row>
    <row r="22" spans="1:9" s="12" customFormat="1" x14ac:dyDescent="0.2">
      <c r="A22" s="45" t="s">
        <v>165</v>
      </c>
      <c r="B22" s="29"/>
      <c r="C22" s="58">
        <v>0</v>
      </c>
      <c r="D22" s="58">
        <v>0</v>
      </c>
      <c r="E22" s="64">
        <v>16.766999999999999</v>
      </c>
      <c r="F22" s="33">
        <v>0.18</v>
      </c>
      <c r="G22" s="34">
        <v>0</v>
      </c>
      <c r="H22" s="34">
        <v>0</v>
      </c>
      <c r="I22" s="35">
        <v>0</v>
      </c>
    </row>
    <row r="23" spans="1:9" ht="20.25" customHeight="1" x14ac:dyDescent="0.2">
      <c r="A23" s="22" t="s">
        <v>48</v>
      </c>
      <c r="B23" s="22"/>
      <c r="C23" s="111">
        <v>6</v>
      </c>
      <c r="D23" s="111">
        <v>1</v>
      </c>
      <c r="E23" s="59"/>
      <c r="F23" s="23"/>
      <c r="G23" s="23">
        <v>80.5</v>
      </c>
      <c r="H23" s="23">
        <v>1.1000000000000001</v>
      </c>
      <c r="I23" s="23">
        <v>81.599999999999994</v>
      </c>
    </row>
    <row r="24" spans="1:9" ht="13.9" customHeight="1" x14ac:dyDescent="0.2">
      <c r="A24" s="4"/>
      <c r="B24" s="4"/>
      <c r="C24" s="5"/>
      <c r="D24" s="6"/>
      <c r="E24" s="60"/>
      <c r="F24" s="6"/>
    </row>
    <row r="25" spans="1:9" x14ac:dyDescent="0.2">
      <c r="D25"/>
      <c r="E25" s="61"/>
      <c r="F25"/>
      <c r="G25"/>
      <c r="H25"/>
      <c r="I25"/>
    </row>
  </sheetData>
  <mergeCells count="11">
    <mergeCell ref="H3:H6"/>
    <mergeCell ref="I3:I6"/>
    <mergeCell ref="B1:I1"/>
    <mergeCell ref="C3:C6"/>
    <mergeCell ref="G3:G6"/>
    <mergeCell ref="A3:A6"/>
    <mergeCell ref="B3:B6"/>
    <mergeCell ref="D3:D6"/>
    <mergeCell ref="E3:F3"/>
    <mergeCell ref="E4:E6"/>
    <mergeCell ref="F4:F6"/>
  </mergeCells>
  <conditionalFormatting sqref="A2:B3 D3 C2:F2 A7:I7 A15:A19 C8:E22">
    <cfRule type="expression" dxfId="102" priority="46" stopIfTrue="1">
      <formula>NOT(ISERROR(SEARCH("Итого:",A2)))</formula>
    </cfRule>
  </conditionalFormatting>
  <conditionalFormatting sqref="C3">
    <cfRule type="expression" dxfId="101" priority="44" stopIfTrue="1">
      <formula>NOT(ISERROR(SEARCH("Итого:",C3)))</formula>
    </cfRule>
  </conditionalFormatting>
  <conditionalFormatting sqref="A1">
    <cfRule type="expression" dxfId="100" priority="43" stopIfTrue="1">
      <formula>NOT(ISERROR(SEARCH("Итого:",A1)))</formula>
    </cfRule>
  </conditionalFormatting>
  <conditionalFormatting sqref="H3">
    <cfRule type="expression" dxfId="99" priority="30" stopIfTrue="1">
      <formula>NOT(ISERROR(SEARCH("Итого:",H3)))</formula>
    </cfRule>
  </conditionalFormatting>
  <conditionalFormatting sqref="A8:A13">
    <cfRule type="expression" dxfId="98" priority="12" stopIfTrue="1">
      <formula>NOT(ISERROR(SEARCH("Итого:",A8)))</formula>
    </cfRule>
  </conditionalFormatting>
  <conditionalFormatting sqref="B8 B14 B11 B17:B18 B20:B22">
    <cfRule type="expression" dxfId="97" priority="11" stopIfTrue="1">
      <formula>NOT(ISERROR(SEARCH("Итого:",B8)))</formula>
    </cfRule>
  </conditionalFormatting>
  <conditionalFormatting sqref="B16">
    <cfRule type="expression" dxfId="96" priority="10" stopIfTrue="1">
      <formula>NOT(ISERROR(SEARCH("Итого:",B16)))</formula>
    </cfRule>
  </conditionalFormatting>
  <conditionalFormatting sqref="B15">
    <cfRule type="expression" dxfId="95" priority="9" stopIfTrue="1">
      <formula>NOT(ISERROR(SEARCH("Итого:",B15)))</formula>
    </cfRule>
  </conditionalFormatting>
  <conditionalFormatting sqref="B12">
    <cfRule type="expression" dxfId="94" priority="8" stopIfTrue="1">
      <formula>NOT(ISERROR(SEARCH("Итого:",B12)))</formula>
    </cfRule>
  </conditionalFormatting>
  <conditionalFormatting sqref="B13">
    <cfRule type="expression" dxfId="93" priority="7" stopIfTrue="1">
      <formula>NOT(ISERROR(SEARCH("Итого:",B13)))</formula>
    </cfRule>
  </conditionalFormatting>
  <conditionalFormatting sqref="B10">
    <cfRule type="expression" dxfId="92" priority="5" stopIfTrue="1">
      <formula>NOT(ISERROR(SEARCH("Итого:",B10)))</formula>
    </cfRule>
  </conditionalFormatting>
  <conditionalFormatting sqref="B9">
    <cfRule type="expression" dxfId="91" priority="4" stopIfTrue="1">
      <formula>NOT(ISERROR(SEARCH("Итого:",B9)))</formula>
    </cfRule>
  </conditionalFormatting>
  <conditionalFormatting sqref="B19">
    <cfRule type="expression" dxfId="90" priority="2" stopIfTrue="1">
      <formula>NOT(ISERROR(SEARCH("Итого:",B19)))</formula>
    </cfRule>
  </conditionalFormatting>
  <conditionalFormatting sqref="B1">
    <cfRule type="expression" dxfId="89" priority="1" stopIfTrue="1">
      <formula>NOT(ISERROR(SEARCH("Итого:",B1)))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6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198"/>
  <sheetViews>
    <sheetView zoomScaleNormal="100" workbookViewId="0">
      <selection activeCell="A8" sqref="A8:I23"/>
    </sheetView>
  </sheetViews>
  <sheetFormatPr defaultRowHeight="12.75" x14ac:dyDescent="0.2"/>
  <cols>
    <col min="1" max="1" width="26.5703125" style="112" customWidth="1"/>
    <col min="2" max="2" width="15" style="112" customWidth="1"/>
    <col min="3" max="3" width="13.42578125" style="112" customWidth="1"/>
    <col min="4" max="4" width="14.7109375" style="112" customWidth="1"/>
    <col min="5" max="5" width="15.85546875" style="112" customWidth="1"/>
    <col min="6" max="6" width="15" style="112" customWidth="1"/>
    <col min="7" max="7" width="15.28515625" style="112" customWidth="1"/>
    <col min="8" max="8" width="16.28515625" style="112" customWidth="1"/>
    <col min="9" max="9" width="15" style="112" customWidth="1"/>
    <col min="10" max="16384" width="9.140625" style="112"/>
  </cols>
  <sheetData>
    <row r="1" spans="1:83" ht="12.75" customHeight="1" x14ac:dyDescent="0.2">
      <c r="A1" s="219" t="s">
        <v>161</v>
      </c>
      <c r="B1" s="219" t="s">
        <v>60</v>
      </c>
      <c r="C1" s="219"/>
      <c r="D1" s="219"/>
      <c r="E1" s="219"/>
      <c r="F1" s="219"/>
      <c r="G1" s="219"/>
      <c r="H1" s="219"/>
      <c r="I1" s="219"/>
    </row>
    <row r="2" spans="1:83" ht="33" customHeight="1" x14ac:dyDescent="0.2">
      <c r="A2" s="220"/>
      <c r="B2" s="220"/>
      <c r="C2" s="220"/>
      <c r="D2" s="220"/>
      <c r="E2" s="220"/>
      <c r="F2" s="220"/>
      <c r="G2" s="220"/>
      <c r="H2" s="220"/>
      <c r="I2" s="220"/>
    </row>
    <row r="3" spans="1:83" ht="12.75" customHeight="1" x14ac:dyDescent="0.2">
      <c r="A3" s="226" t="s">
        <v>9</v>
      </c>
      <c r="B3" s="226" t="s">
        <v>61</v>
      </c>
      <c r="C3" s="227" t="s">
        <v>62</v>
      </c>
      <c r="D3" s="224" t="s">
        <v>79</v>
      </c>
      <c r="E3" s="221" t="s">
        <v>101</v>
      </c>
      <c r="F3" s="224" t="s">
        <v>79</v>
      </c>
      <c r="G3" s="221" t="s">
        <v>106</v>
      </c>
      <c r="H3" s="224" t="s">
        <v>79</v>
      </c>
      <c r="I3" s="225" t="s">
        <v>137</v>
      </c>
    </row>
    <row r="4" spans="1:83" x14ac:dyDescent="0.2">
      <c r="A4" s="226"/>
      <c r="B4" s="226"/>
      <c r="C4" s="227"/>
      <c r="D4" s="224"/>
      <c r="E4" s="222"/>
      <c r="F4" s="224"/>
      <c r="G4" s="222"/>
      <c r="H4" s="224"/>
      <c r="I4" s="225"/>
    </row>
    <row r="5" spans="1:83" ht="111.75" customHeight="1" x14ac:dyDescent="0.2">
      <c r="A5" s="226"/>
      <c r="B5" s="226"/>
      <c r="C5" s="227"/>
      <c r="D5" s="224"/>
      <c r="E5" s="222"/>
      <c r="F5" s="224"/>
      <c r="G5" s="222"/>
      <c r="H5" s="224"/>
      <c r="I5" s="225"/>
    </row>
    <row r="6" spans="1:83" ht="33.75" customHeight="1" x14ac:dyDescent="0.2">
      <c r="A6" s="226"/>
      <c r="B6" s="226"/>
      <c r="C6" s="227"/>
      <c r="D6" s="129" t="s">
        <v>167</v>
      </c>
      <c r="E6" s="223"/>
      <c r="F6" s="129" t="s">
        <v>168</v>
      </c>
      <c r="G6" s="223"/>
      <c r="H6" s="129" t="s">
        <v>169</v>
      </c>
      <c r="I6" s="22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  <c r="BM6" s="115"/>
      <c r="BN6" s="115"/>
      <c r="BO6" s="115"/>
      <c r="BP6" s="115"/>
      <c r="BQ6" s="115"/>
      <c r="BR6" s="115"/>
      <c r="BS6" s="115"/>
      <c r="BT6" s="115"/>
      <c r="BU6" s="115"/>
      <c r="BV6" s="115"/>
      <c r="BW6" s="115"/>
      <c r="BX6" s="115"/>
      <c r="BY6" s="115"/>
      <c r="BZ6" s="115"/>
      <c r="CA6" s="115"/>
      <c r="CB6" s="115"/>
      <c r="CC6" s="115"/>
      <c r="CD6" s="115"/>
      <c r="CE6" s="115"/>
    </row>
    <row r="7" spans="1:83" x14ac:dyDescent="0.2">
      <c r="A7" s="116">
        <v>1</v>
      </c>
      <c r="B7" s="116">
        <v>2</v>
      </c>
      <c r="C7" s="117">
        <v>3</v>
      </c>
      <c r="D7" s="117">
        <v>4</v>
      </c>
      <c r="E7" s="117">
        <v>5</v>
      </c>
      <c r="F7" s="117">
        <v>6</v>
      </c>
      <c r="G7" s="117">
        <v>7</v>
      </c>
      <c r="H7" s="117">
        <v>8</v>
      </c>
      <c r="I7" s="117">
        <v>9</v>
      </c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  <c r="CB7" s="115"/>
      <c r="CC7" s="115"/>
      <c r="CD7" s="115"/>
      <c r="CE7" s="115"/>
    </row>
    <row r="8" spans="1:83" ht="38.25" x14ac:dyDescent="0.2">
      <c r="A8" s="123" t="s">
        <v>74</v>
      </c>
      <c r="B8" s="124" t="s">
        <v>49</v>
      </c>
      <c r="C8" s="118">
        <v>30</v>
      </c>
      <c r="D8" s="130">
        <v>6.0102000000000002</v>
      </c>
      <c r="E8" s="118">
        <v>2817.1</v>
      </c>
      <c r="F8" s="130">
        <v>9.0769000000000002</v>
      </c>
      <c r="G8" s="118">
        <v>4254.5</v>
      </c>
      <c r="H8" s="130">
        <v>13.158899999999999</v>
      </c>
      <c r="I8" s="119">
        <v>6167.8</v>
      </c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  <c r="CB8" s="115"/>
      <c r="CC8" s="115"/>
      <c r="CD8" s="115"/>
      <c r="CE8" s="115"/>
    </row>
    <row r="9" spans="1:83" ht="76.5" x14ac:dyDescent="0.2">
      <c r="A9" s="123" t="s">
        <v>81</v>
      </c>
      <c r="B9" s="124" t="s">
        <v>58</v>
      </c>
      <c r="C9" s="118">
        <v>13</v>
      </c>
      <c r="D9" s="130">
        <v>6.0102000000000002</v>
      </c>
      <c r="E9" s="118">
        <v>1220.7</v>
      </c>
      <c r="F9" s="130">
        <v>9.0769000000000002</v>
      </c>
      <c r="G9" s="118">
        <v>1843.6</v>
      </c>
      <c r="H9" s="130">
        <v>13.158899999999999</v>
      </c>
      <c r="I9" s="119">
        <v>2672.7</v>
      </c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  <c r="BY9" s="115"/>
      <c r="BZ9" s="115"/>
      <c r="CA9" s="115"/>
      <c r="CB9" s="115"/>
      <c r="CC9" s="115"/>
      <c r="CD9" s="115"/>
      <c r="CE9" s="115"/>
    </row>
    <row r="10" spans="1:83" ht="38.25" x14ac:dyDescent="0.2">
      <c r="A10" s="123" t="s">
        <v>82</v>
      </c>
      <c r="B10" s="124" t="s">
        <v>58</v>
      </c>
      <c r="C10" s="118">
        <v>5</v>
      </c>
      <c r="D10" s="130">
        <v>6.0102000000000002</v>
      </c>
      <c r="E10" s="118">
        <v>469.5</v>
      </c>
      <c r="F10" s="130">
        <v>9.0769000000000002</v>
      </c>
      <c r="G10" s="118">
        <v>709.1</v>
      </c>
      <c r="H10" s="130">
        <v>13.158899999999999</v>
      </c>
      <c r="I10" s="119">
        <v>1028</v>
      </c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  <c r="BM10" s="115"/>
      <c r="BN10" s="115"/>
      <c r="BO10" s="115"/>
      <c r="BP10" s="115"/>
      <c r="BQ10" s="115"/>
      <c r="BR10" s="115"/>
      <c r="BS10" s="115"/>
      <c r="BT10" s="115"/>
      <c r="BU10" s="115"/>
      <c r="BV10" s="115"/>
      <c r="BW10" s="115"/>
      <c r="BX10" s="115"/>
      <c r="BY10" s="115"/>
      <c r="BZ10" s="115"/>
      <c r="CA10" s="115"/>
      <c r="CB10" s="115"/>
      <c r="CC10" s="115"/>
      <c r="CD10" s="115"/>
      <c r="CE10" s="115"/>
    </row>
    <row r="11" spans="1:83" ht="38.25" x14ac:dyDescent="0.2">
      <c r="A11" s="123" t="s">
        <v>140</v>
      </c>
      <c r="B11" s="124" t="s">
        <v>44</v>
      </c>
      <c r="C11" s="118">
        <v>41</v>
      </c>
      <c r="D11" s="130">
        <v>6.0102000000000002</v>
      </c>
      <c r="E11" s="118">
        <v>3850</v>
      </c>
      <c r="F11" s="130">
        <v>9.0769000000000002</v>
      </c>
      <c r="G11" s="118">
        <v>5814.5</v>
      </c>
      <c r="H11" s="130">
        <v>13.158899999999999</v>
      </c>
      <c r="I11" s="119">
        <v>8429.4</v>
      </c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5"/>
      <c r="BR11" s="115"/>
      <c r="BS11" s="115"/>
      <c r="BT11" s="115"/>
      <c r="BU11" s="115"/>
      <c r="BV11" s="115"/>
      <c r="BW11" s="115"/>
      <c r="BX11" s="115"/>
      <c r="BY11" s="115"/>
      <c r="BZ11" s="115"/>
      <c r="CA11" s="115"/>
      <c r="CB11" s="115"/>
      <c r="CC11" s="115"/>
      <c r="CD11" s="115"/>
      <c r="CE11" s="115"/>
    </row>
    <row r="12" spans="1:83" ht="38.25" x14ac:dyDescent="0.2">
      <c r="A12" s="123" t="s">
        <v>45</v>
      </c>
      <c r="B12" s="124" t="s">
        <v>49</v>
      </c>
      <c r="C12" s="118">
        <v>14</v>
      </c>
      <c r="D12" s="130">
        <v>6.0102000000000002</v>
      </c>
      <c r="E12" s="118">
        <v>1314.6</v>
      </c>
      <c r="F12" s="130">
        <v>9.0769000000000002</v>
      </c>
      <c r="G12" s="118">
        <v>1985.4</v>
      </c>
      <c r="H12" s="130">
        <v>13.158899999999999</v>
      </c>
      <c r="I12" s="119">
        <v>2878.3</v>
      </c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  <c r="BY12" s="115"/>
      <c r="BZ12" s="115"/>
      <c r="CA12" s="115"/>
      <c r="CB12" s="115"/>
      <c r="CC12" s="115"/>
      <c r="CD12" s="115"/>
      <c r="CE12" s="115"/>
    </row>
    <row r="13" spans="1:83" ht="38.25" x14ac:dyDescent="0.2">
      <c r="A13" s="125" t="s">
        <v>84</v>
      </c>
      <c r="B13" s="124" t="s">
        <v>56</v>
      </c>
      <c r="C13" s="118">
        <v>18</v>
      </c>
      <c r="D13" s="130">
        <v>6.0102000000000002</v>
      </c>
      <c r="E13" s="118">
        <v>1690.3</v>
      </c>
      <c r="F13" s="130">
        <v>9.0769000000000002</v>
      </c>
      <c r="G13" s="118">
        <v>2552.6999999999998</v>
      </c>
      <c r="H13" s="130">
        <v>13.158899999999999</v>
      </c>
      <c r="I13" s="119">
        <v>3700.7</v>
      </c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5"/>
      <c r="CC13" s="115"/>
      <c r="CD13" s="115"/>
      <c r="CE13" s="115"/>
    </row>
    <row r="14" spans="1:83" ht="38.25" x14ac:dyDescent="0.2">
      <c r="A14" s="123" t="s">
        <v>86</v>
      </c>
      <c r="B14" s="124" t="s">
        <v>49</v>
      </c>
      <c r="C14" s="118">
        <v>19</v>
      </c>
      <c r="D14" s="130">
        <v>6.0102000000000002</v>
      </c>
      <c r="E14" s="118">
        <v>1784.2</v>
      </c>
      <c r="F14" s="130">
        <v>9.0769000000000002</v>
      </c>
      <c r="G14" s="118">
        <v>2694.5</v>
      </c>
      <c r="H14" s="130">
        <v>13.158899999999999</v>
      </c>
      <c r="I14" s="119">
        <v>3906.3</v>
      </c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</row>
    <row r="15" spans="1:83" ht="51" x14ac:dyDescent="0.2">
      <c r="A15" s="123" t="s">
        <v>46</v>
      </c>
      <c r="B15" s="126" t="s">
        <v>54</v>
      </c>
      <c r="C15" s="118">
        <v>29</v>
      </c>
      <c r="D15" s="130">
        <v>6.0102000000000002</v>
      </c>
      <c r="E15" s="118">
        <v>2723.2</v>
      </c>
      <c r="F15" s="130">
        <v>9.0769000000000002</v>
      </c>
      <c r="G15" s="118">
        <v>4112.7</v>
      </c>
      <c r="H15" s="130">
        <v>13.158899999999999</v>
      </c>
      <c r="I15" s="119">
        <v>5962.2</v>
      </c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</row>
    <row r="16" spans="1:83" ht="25.5" x14ac:dyDescent="0.2">
      <c r="A16" s="127" t="s">
        <v>88</v>
      </c>
      <c r="B16" s="124" t="s">
        <v>50</v>
      </c>
      <c r="C16" s="118">
        <v>27</v>
      </c>
      <c r="D16" s="130">
        <v>6.0102000000000002</v>
      </c>
      <c r="E16" s="118">
        <v>2535.4</v>
      </c>
      <c r="F16" s="130">
        <v>9.0769000000000002</v>
      </c>
      <c r="G16" s="118">
        <v>3829.1</v>
      </c>
      <c r="H16" s="130">
        <v>13.158899999999999</v>
      </c>
      <c r="I16" s="119">
        <v>5551.1</v>
      </c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  <c r="BH16" s="115"/>
      <c r="BI16" s="115"/>
      <c r="BJ16" s="115"/>
      <c r="BK16" s="115"/>
      <c r="BL16" s="115"/>
      <c r="BM16" s="115"/>
      <c r="BN16" s="115"/>
      <c r="BO16" s="115"/>
      <c r="BP16" s="115"/>
      <c r="BQ16" s="115"/>
      <c r="BR16" s="115"/>
      <c r="BS16" s="115"/>
      <c r="BT16" s="115"/>
      <c r="BU16" s="115"/>
      <c r="BV16" s="115"/>
      <c r="BW16" s="115"/>
      <c r="BX16" s="115"/>
      <c r="BY16" s="115"/>
      <c r="BZ16" s="115"/>
      <c r="CA16" s="115"/>
      <c r="CB16" s="115"/>
      <c r="CC16" s="115"/>
      <c r="CD16" s="115"/>
      <c r="CE16" s="115"/>
    </row>
    <row r="17" spans="1:83" ht="38.25" x14ac:dyDescent="0.2">
      <c r="A17" s="123" t="s">
        <v>89</v>
      </c>
      <c r="B17" s="124" t="s">
        <v>52</v>
      </c>
      <c r="C17" s="118">
        <v>65</v>
      </c>
      <c r="D17" s="130">
        <v>6.0102000000000002</v>
      </c>
      <c r="E17" s="118">
        <v>6103.7</v>
      </c>
      <c r="F17" s="130">
        <v>9.0769000000000002</v>
      </c>
      <c r="G17" s="118">
        <v>9218.1</v>
      </c>
      <c r="H17" s="130">
        <v>13.158899999999999</v>
      </c>
      <c r="I17" s="119">
        <v>13363.7</v>
      </c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</row>
    <row r="18" spans="1:83" ht="51" x14ac:dyDescent="0.2">
      <c r="A18" s="126" t="s">
        <v>91</v>
      </c>
      <c r="B18" s="124" t="s">
        <v>51</v>
      </c>
      <c r="C18" s="118">
        <v>32</v>
      </c>
      <c r="D18" s="130">
        <v>6.0102000000000002</v>
      </c>
      <c r="E18" s="118">
        <v>3004.9</v>
      </c>
      <c r="F18" s="130">
        <v>9.0769000000000002</v>
      </c>
      <c r="G18" s="118">
        <v>4538.2</v>
      </c>
      <c r="H18" s="130">
        <v>13.158899999999999</v>
      </c>
      <c r="I18" s="119">
        <v>6579</v>
      </c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  <c r="BZ18" s="115"/>
      <c r="CA18" s="115"/>
      <c r="CB18" s="115"/>
      <c r="CC18" s="115"/>
      <c r="CD18" s="115"/>
      <c r="CE18" s="115"/>
    </row>
    <row r="19" spans="1:83" ht="38.25" x14ac:dyDescent="0.2">
      <c r="A19" s="126" t="s">
        <v>47</v>
      </c>
      <c r="B19" s="124" t="s">
        <v>53</v>
      </c>
      <c r="C19" s="118">
        <v>17</v>
      </c>
      <c r="D19" s="130">
        <v>6.0102000000000002</v>
      </c>
      <c r="E19" s="118">
        <v>1596.4</v>
      </c>
      <c r="F19" s="130">
        <v>9.0769000000000002</v>
      </c>
      <c r="G19" s="118">
        <v>2410.9</v>
      </c>
      <c r="H19" s="130">
        <v>13.158899999999999</v>
      </c>
      <c r="I19" s="119">
        <v>3495.1</v>
      </c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115"/>
      <c r="BE19" s="115"/>
      <c r="BF19" s="115"/>
      <c r="BG19" s="115"/>
      <c r="BH19" s="115"/>
      <c r="BI19" s="115"/>
      <c r="BJ19" s="115"/>
      <c r="BK19" s="115"/>
      <c r="BL19" s="115"/>
      <c r="BM19" s="115"/>
      <c r="BN19" s="115"/>
      <c r="BO19" s="115"/>
      <c r="BP19" s="115"/>
      <c r="BQ19" s="115"/>
      <c r="BR19" s="115"/>
      <c r="BS19" s="115"/>
      <c r="BT19" s="115"/>
      <c r="BU19" s="115"/>
      <c r="BV19" s="115"/>
      <c r="BW19" s="115"/>
      <c r="BX19" s="115"/>
      <c r="BY19" s="115"/>
      <c r="BZ19" s="115"/>
      <c r="CA19" s="115"/>
      <c r="CB19" s="115"/>
      <c r="CC19" s="115"/>
      <c r="CD19" s="115"/>
      <c r="CE19" s="115"/>
    </row>
    <row r="20" spans="1:83" ht="38.25" x14ac:dyDescent="0.2">
      <c r="A20" s="126" t="s">
        <v>92</v>
      </c>
      <c r="B20" s="124" t="s">
        <v>55</v>
      </c>
      <c r="C20" s="118">
        <v>24</v>
      </c>
      <c r="D20" s="130">
        <v>6.0102000000000002</v>
      </c>
      <c r="E20" s="118">
        <v>2253.6999999999998</v>
      </c>
      <c r="F20" s="130">
        <v>9.0769000000000002</v>
      </c>
      <c r="G20" s="118">
        <v>3403.6</v>
      </c>
      <c r="H20" s="130">
        <v>13.158899999999999</v>
      </c>
      <c r="I20" s="119">
        <v>4934.3</v>
      </c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</row>
    <row r="21" spans="1:83" ht="76.5" x14ac:dyDescent="0.2">
      <c r="A21" s="126" t="s">
        <v>93</v>
      </c>
      <c r="B21" s="124" t="s">
        <v>96</v>
      </c>
      <c r="C21" s="118">
        <v>20</v>
      </c>
      <c r="D21" s="130">
        <v>6.0102000000000002</v>
      </c>
      <c r="E21" s="118">
        <v>1878.1</v>
      </c>
      <c r="F21" s="130">
        <v>9.0769000000000002</v>
      </c>
      <c r="G21" s="118">
        <v>2836.3</v>
      </c>
      <c r="H21" s="130">
        <v>13.158899999999999</v>
      </c>
      <c r="I21" s="119">
        <v>4111.8999999999996</v>
      </c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  <c r="CE21" s="115"/>
    </row>
    <row r="22" spans="1:83" x14ac:dyDescent="0.2">
      <c r="A22" s="126" t="s">
        <v>165</v>
      </c>
      <c r="B22" s="124"/>
      <c r="C22" s="118">
        <v>24</v>
      </c>
      <c r="D22" s="130">
        <v>6.0102000000000002</v>
      </c>
      <c r="E22" s="118">
        <v>2253.6999999999998</v>
      </c>
      <c r="F22" s="130">
        <v>9.0769000000000002</v>
      </c>
      <c r="G22" s="118">
        <v>3403.6</v>
      </c>
      <c r="H22" s="130">
        <v>13.158899999999999</v>
      </c>
      <c r="I22" s="119">
        <v>4934.3</v>
      </c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</row>
    <row r="23" spans="1:83" x14ac:dyDescent="0.2">
      <c r="A23" s="120" t="s">
        <v>5</v>
      </c>
      <c r="B23" s="121"/>
      <c r="C23" s="113">
        <v>378</v>
      </c>
      <c r="D23" s="113"/>
      <c r="E23" s="113">
        <v>35495.5</v>
      </c>
      <c r="F23" s="113"/>
      <c r="G23" s="113">
        <v>53606.799999999996</v>
      </c>
      <c r="H23" s="113"/>
      <c r="I23" s="113">
        <v>77714.799999999988</v>
      </c>
      <c r="K23" s="114"/>
    </row>
    <row r="24" spans="1:83" x14ac:dyDescent="0.2">
      <c r="A24" s="122"/>
      <c r="B24" s="122"/>
      <c r="C24" s="122"/>
    </row>
    <row r="25" spans="1:83" x14ac:dyDescent="0.2">
      <c r="A25" s="122"/>
      <c r="B25" s="122"/>
      <c r="C25" s="122"/>
    </row>
    <row r="26" spans="1:83" x14ac:dyDescent="0.2">
      <c r="A26" s="122"/>
      <c r="B26" s="122"/>
      <c r="C26" s="122"/>
    </row>
    <row r="27" spans="1:83" x14ac:dyDescent="0.2">
      <c r="A27" s="122"/>
      <c r="B27" s="122"/>
      <c r="C27" s="122"/>
    </row>
    <row r="28" spans="1:83" x14ac:dyDescent="0.2">
      <c r="A28" s="122"/>
      <c r="B28" s="122"/>
      <c r="C28" s="122"/>
    </row>
    <row r="29" spans="1:83" x14ac:dyDescent="0.2">
      <c r="A29" s="122"/>
      <c r="B29" s="122"/>
      <c r="C29" s="122"/>
    </row>
    <row r="30" spans="1:83" x14ac:dyDescent="0.2">
      <c r="A30" s="122"/>
      <c r="B30" s="122"/>
      <c r="C30" s="122"/>
    </row>
    <row r="31" spans="1:83" x14ac:dyDescent="0.2">
      <c r="A31" s="122"/>
      <c r="B31" s="122"/>
      <c r="C31" s="122"/>
    </row>
    <row r="32" spans="1:83" x14ac:dyDescent="0.2">
      <c r="A32" s="122"/>
      <c r="B32" s="122"/>
      <c r="C32" s="122"/>
    </row>
    <row r="33" spans="1:3" x14ac:dyDescent="0.2">
      <c r="A33" s="122"/>
      <c r="B33" s="122"/>
      <c r="C33" s="122"/>
    </row>
    <row r="34" spans="1:3" x14ac:dyDescent="0.2">
      <c r="A34" s="122"/>
      <c r="B34" s="122"/>
      <c r="C34" s="122"/>
    </row>
    <row r="35" spans="1:3" x14ac:dyDescent="0.2">
      <c r="A35" s="122"/>
      <c r="B35" s="122"/>
      <c r="C35" s="122"/>
    </row>
    <row r="36" spans="1:3" x14ac:dyDescent="0.2">
      <c r="A36" s="122"/>
      <c r="B36" s="122"/>
      <c r="C36" s="122"/>
    </row>
    <row r="37" spans="1:3" x14ac:dyDescent="0.2">
      <c r="A37" s="122"/>
      <c r="B37" s="122"/>
      <c r="C37" s="122"/>
    </row>
    <row r="38" spans="1:3" x14ac:dyDescent="0.2">
      <c r="A38" s="122"/>
      <c r="B38" s="122"/>
      <c r="C38" s="122"/>
    </row>
    <row r="39" spans="1:3" x14ac:dyDescent="0.2">
      <c r="A39" s="122"/>
      <c r="B39" s="122"/>
      <c r="C39" s="122"/>
    </row>
    <row r="40" spans="1:3" x14ac:dyDescent="0.2">
      <c r="A40" s="122"/>
      <c r="B40" s="122"/>
      <c r="C40" s="122"/>
    </row>
    <row r="41" spans="1:3" x14ac:dyDescent="0.2">
      <c r="A41" s="122"/>
      <c r="B41" s="122"/>
      <c r="C41" s="122"/>
    </row>
    <row r="42" spans="1:3" x14ac:dyDescent="0.2">
      <c r="A42" s="122"/>
      <c r="B42" s="122"/>
      <c r="C42" s="122"/>
    </row>
    <row r="43" spans="1:3" x14ac:dyDescent="0.2">
      <c r="A43" s="122"/>
      <c r="B43" s="122"/>
      <c r="C43" s="122"/>
    </row>
    <row r="44" spans="1:3" x14ac:dyDescent="0.2">
      <c r="A44" s="122"/>
      <c r="B44" s="122"/>
      <c r="C44" s="122"/>
    </row>
    <row r="45" spans="1:3" x14ac:dyDescent="0.2">
      <c r="A45" s="122"/>
      <c r="B45" s="122"/>
      <c r="C45" s="122"/>
    </row>
    <row r="46" spans="1:3" x14ac:dyDescent="0.2">
      <c r="A46" s="122"/>
      <c r="B46" s="122"/>
      <c r="C46" s="122"/>
    </row>
    <row r="47" spans="1:3" x14ac:dyDescent="0.2">
      <c r="A47" s="122"/>
      <c r="B47" s="122"/>
      <c r="C47" s="122"/>
    </row>
    <row r="48" spans="1:3" x14ac:dyDescent="0.2">
      <c r="A48" s="122"/>
      <c r="B48" s="122"/>
      <c r="C48" s="122"/>
    </row>
    <row r="49" spans="1:3" x14ac:dyDescent="0.2">
      <c r="A49" s="122"/>
      <c r="B49" s="122"/>
      <c r="C49" s="122"/>
    </row>
    <row r="50" spans="1:3" x14ac:dyDescent="0.2">
      <c r="A50" s="122"/>
      <c r="B50" s="122"/>
      <c r="C50" s="122"/>
    </row>
    <row r="51" spans="1:3" x14ac:dyDescent="0.2">
      <c r="A51" s="122"/>
      <c r="B51" s="122"/>
      <c r="C51" s="122"/>
    </row>
    <row r="52" spans="1:3" x14ac:dyDescent="0.2">
      <c r="A52" s="122"/>
      <c r="B52" s="122"/>
      <c r="C52" s="122"/>
    </row>
    <row r="53" spans="1:3" x14ac:dyDescent="0.2">
      <c r="A53" s="122"/>
      <c r="B53" s="122"/>
      <c r="C53" s="122"/>
    </row>
    <row r="54" spans="1:3" x14ac:dyDescent="0.2">
      <c r="A54" s="122"/>
      <c r="B54" s="122"/>
      <c r="C54" s="122"/>
    </row>
    <row r="55" spans="1:3" x14ac:dyDescent="0.2">
      <c r="A55" s="122"/>
      <c r="B55" s="122"/>
      <c r="C55" s="122"/>
    </row>
    <row r="56" spans="1:3" x14ac:dyDescent="0.2">
      <c r="A56" s="122"/>
      <c r="B56" s="122"/>
      <c r="C56" s="122"/>
    </row>
    <row r="57" spans="1:3" x14ac:dyDescent="0.2">
      <c r="A57" s="122"/>
      <c r="B57" s="122"/>
      <c r="C57" s="122"/>
    </row>
    <row r="58" spans="1:3" x14ac:dyDescent="0.2">
      <c r="A58" s="122"/>
      <c r="B58" s="122"/>
      <c r="C58" s="122"/>
    </row>
    <row r="59" spans="1:3" x14ac:dyDescent="0.2">
      <c r="A59" s="122"/>
      <c r="B59" s="122"/>
      <c r="C59" s="122"/>
    </row>
    <row r="60" spans="1:3" x14ac:dyDescent="0.2">
      <c r="A60" s="122"/>
      <c r="B60" s="122"/>
      <c r="C60" s="122"/>
    </row>
    <row r="61" spans="1:3" x14ac:dyDescent="0.2">
      <c r="A61" s="122"/>
      <c r="B61" s="122"/>
      <c r="C61" s="122"/>
    </row>
    <row r="62" spans="1:3" x14ac:dyDescent="0.2">
      <c r="A62" s="122"/>
      <c r="B62" s="122"/>
      <c r="C62" s="122"/>
    </row>
    <row r="63" spans="1:3" x14ac:dyDescent="0.2">
      <c r="A63" s="122"/>
      <c r="B63" s="122"/>
      <c r="C63" s="122"/>
    </row>
    <row r="64" spans="1:3" x14ac:dyDescent="0.2">
      <c r="A64" s="122"/>
      <c r="B64" s="122"/>
      <c r="C64" s="122"/>
    </row>
    <row r="65" spans="1:3" x14ac:dyDescent="0.2">
      <c r="A65" s="122"/>
      <c r="B65" s="122"/>
      <c r="C65" s="122"/>
    </row>
    <row r="66" spans="1:3" x14ac:dyDescent="0.2">
      <c r="A66" s="122"/>
      <c r="B66" s="122"/>
      <c r="C66" s="122"/>
    </row>
    <row r="67" spans="1:3" x14ac:dyDescent="0.2">
      <c r="A67" s="122"/>
      <c r="B67" s="122"/>
      <c r="C67" s="122"/>
    </row>
    <row r="68" spans="1:3" x14ac:dyDescent="0.2">
      <c r="A68" s="122"/>
      <c r="B68" s="122"/>
      <c r="C68" s="122"/>
    </row>
    <row r="69" spans="1:3" x14ac:dyDescent="0.2">
      <c r="A69" s="122"/>
      <c r="B69" s="122"/>
      <c r="C69" s="122"/>
    </row>
    <row r="70" spans="1:3" x14ac:dyDescent="0.2">
      <c r="A70" s="122"/>
      <c r="B70" s="122"/>
      <c r="C70" s="122"/>
    </row>
    <row r="71" spans="1:3" x14ac:dyDescent="0.2">
      <c r="A71" s="122"/>
      <c r="B71" s="122"/>
      <c r="C71" s="122"/>
    </row>
    <row r="72" spans="1:3" x14ac:dyDescent="0.2">
      <c r="A72" s="122"/>
      <c r="B72" s="122"/>
      <c r="C72" s="122"/>
    </row>
    <row r="73" spans="1:3" x14ac:dyDescent="0.2">
      <c r="A73" s="122"/>
      <c r="B73" s="122"/>
      <c r="C73" s="122"/>
    </row>
    <row r="74" spans="1:3" x14ac:dyDescent="0.2">
      <c r="A74" s="122"/>
      <c r="B74" s="122"/>
      <c r="C74" s="122"/>
    </row>
    <row r="75" spans="1:3" x14ac:dyDescent="0.2">
      <c r="A75" s="122"/>
      <c r="B75" s="122"/>
      <c r="C75" s="122"/>
    </row>
    <row r="76" spans="1:3" x14ac:dyDescent="0.2">
      <c r="A76" s="122"/>
      <c r="B76" s="122"/>
      <c r="C76" s="122"/>
    </row>
    <row r="77" spans="1:3" x14ac:dyDescent="0.2">
      <c r="A77" s="122"/>
      <c r="B77" s="122"/>
      <c r="C77" s="122"/>
    </row>
    <row r="78" spans="1:3" x14ac:dyDescent="0.2">
      <c r="A78" s="122"/>
      <c r="B78" s="122"/>
      <c r="C78" s="122"/>
    </row>
    <row r="79" spans="1:3" x14ac:dyDescent="0.2">
      <c r="A79" s="122"/>
      <c r="B79" s="122"/>
      <c r="C79" s="122"/>
    </row>
    <row r="80" spans="1:3" x14ac:dyDescent="0.2">
      <c r="A80" s="122"/>
      <c r="B80" s="122"/>
      <c r="C80" s="122"/>
    </row>
    <row r="81" spans="1:3" x14ac:dyDescent="0.2">
      <c r="A81" s="122"/>
      <c r="B81" s="122"/>
      <c r="C81" s="122"/>
    </row>
    <row r="82" spans="1:3" x14ac:dyDescent="0.2">
      <c r="A82" s="122"/>
      <c r="B82" s="122"/>
      <c r="C82" s="122"/>
    </row>
    <row r="83" spans="1:3" x14ac:dyDescent="0.2">
      <c r="A83" s="122"/>
      <c r="B83" s="122"/>
      <c r="C83" s="122"/>
    </row>
    <row r="84" spans="1:3" x14ac:dyDescent="0.2">
      <c r="A84" s="122"/>
      <c r="B84" s="122"/>
      <c r="C84" s="122"/>
    </row>
    <row r="85" spans="1:3" x14ac:dyDescent="0.2">
      <c r="A85" s="122"/>
      <c r="B85" s="122"/>
      <c r="C85" s="122"/>
    </row>
    <row r="86" spans="1:3" x14ac:dyDescent="0.2">
      <c r="A86" s="122"/>
      <c r="B86" s="122"/>
      <c r="C86" s="122"/>
    </row>
    <row r="87" spans="1:3" x14ac:dyDescent="0.2">
      <c r="A87" s="122"/>
      <c r="B87" s="122"/>
      <c r="C87" s="122"/>
    </row>
    <row r="88" spans="1:3" x14ac:dyDescent="0.2">
      <c r="A88" s="122"/>
      <c r="B88" s="122"/>
      <c r="C88" s="122"/>
    </row>
    <row r="89" spans="1:3" x14ac:dyDescent="0.2">
      <c r="A89" s="122"/>
      <c r="B89" s="122"/>
      <c r="C89" s="122"/>
    </row>
    <row r="90" spans="1:3" x14ac:dyDescent="0.2">
      <c r="A90" s="122"/>
      <c r="B90" s="122"/>
      <c r="C90" s="122"/>
    </row>
    <row r="91" spans="1:3" x14ac:dyDescent="0.2">
      <c r="A91" s="122"/>
      <c r="B91" s="122"/>
      <c r="C91" s="122"/>
    </row>
    <row r="92" spans="1:3" x14ac:dyDescent="0.2">
      <c r="A92" s="122"/>
      <c r="B92" s="122"/>
      <c r="C92" s="122"/>
    </row>
    <row r="93" spans="1:3" x14ac:dyDescent="0.2">
      <c r="A93" s="122"/>
      <c r="B93" s="122"/>
      <c r="C93" s="122"/>
    </row>
    <row r="94" spans="1:3" x14ac:dyDescent="0.2">
      <c r="A94" s="122"/>
      <c r="B94" s="122"/>
      <c r="C94" s="122"/>
    </row>
    <row r="95" spans="1:3" x14ac:dyDescent="0.2">
      <c r="A95" s="122"/>
      <c r="B95" s="122"/>
      <c r="C95" s="122"/>
    </row>
    <row r="96" spans="1:3" x14ac:dyDescent="0.2">
      <c r="A96" s="122"/>
      <c r="B96" s="122"/>
      <c r="C96" s="122"/>
    </row>
    <row r="97" spans="1:3" x14ac:dyDescent="0.2">
      <c r="A97" s="122"/>
      <c r="B97" s="122"/>
      <c r="C97" s="122"/>
    </row>
    <row r="98" spans="1:3" x14ac:dyDescent="0.2">
      <c r="A98" s="122"/>
      <c r="B98" s="122"/>
      <c r="C98" s="122"/>
    </row>
    <row r="99" spans="1:3" x14ac:dyDescent="0.2">
      <c r="A99" s="122"/>
      <c r="B99" s="122"/>
      <c r="C99" s="122"/>
    </row>
    <row r="100" spans="1:3" x14ac:dyDescent="0.2">
      <c r="A100" s="122"/>
      <c r="B100" s="122"/>
      <c r="C100" s="122"/>
    </row>
    <row r="101" spans="1:3" x14ac:dyDescent="0.2">
      <c r="A101" s="122"/>
      <c r="B101" s="122"/>
      <c r="C101" s="122"/>
    </row>
    <row r="102" spans="1:3" x14ac:dyDescent="0.2">
      <c r="A102" s="122"/>
      <c r="B102" s="122"/>
      <c r="C102" s="122"/>
    </row>
    <row r="103" spans="1:3" x14ac:dyDescent="0.2">
      <c r="A103" s="122"/>
      <c r="B103" s="122"/>
      <c r="C103" s="122"/>
    </row>
    <row r="104" spans="1:3" x14ac:dyDescent="0.2">
      <c r="A104" s="122"/>
      <c r="B104" s="122"/>
      <c r="C104" s="122"/>
    </row>
    <row r="105" spans="1:3" x14ac:dyDescent="0.2">
      <c r="A105" s="122"/>
      <c r="B105" s="122"/>
      <c r="C105" s="122"/>
    </row>
    <row r="106" spans="1:3" x14ac:dyDescent="0.2">
      <c r="A106" s="122"/>
      <c r="B106" s="122"/>
      <c r="C106" s="122"/>
    </row>
    <row r="107" spans="1:3" x14ac:dyDescent="0.2">
      <c r="A107" s="122"/>
      <c r="B107" s="122"/>
      <c r="C107" s="122"/>
    </row>
    <row r="108" spans="1:3" x14ac:dyDescent="0.2">
      <c r="A108" s="122"/>
      <c r="B108" s="122"/>
      <c r="C108" s="122"/>
    </row>
    <row r="109" spans="1:3" x14ac:dyDescent="0.2">
      <c r="A109" s="122"/>
      <c r="B109" s="122"/>
      <c r="C109" s="122"/>
    </row>
    <row r="110" spans="1:3" x14ac:dyDescent="0.2">
      <c r="A110" s="122"/>
      <c r="B110" s="122"/>
      <c r="C110" s="122"/>
    </row>
    <row r="111" spans="1:3" x14ac:dyDescent="0.2">
      <c r="A111" s="122"/>
      <c r="B111" s="122"/>
      <c r="C111" s="122"/>
    </row>
    <row r="112" spans="1:3" x14ac:dyDescent="0.2">
      <c r="A112" s="122"/>
      <c r="B112" s="122"/>
      <c r="C112" s="122"/>
    </row>
    <row r="113" spans="1:3" x14ac:dyDescent="0.2">
      <c r="A113" s="122"/>
      <c r="B113" s="122"/>
      <c r="C113" s="122"/>
    </row>
    <row r="114" spans="1:3" x14ac:dyDescent="0.2">
      <c r="A114" s="122"/>
      <c r="B114" s="122"/>
      <c r="C114" s="122"/>
    </row>
    <row r="115" spans="1:3" x14ac:dyDescent="0.2">
      <c r="A115" s="122"/>
      <c r="B115" s="122"/>
      <c r="C115" s="122"/>
    </row>
    <row r="116" spans="1:3" x14ac:dyDescent="0.2">
      <c r="A116" s="122"/>
      <c r="B116" s="122"/>
      <c r="C116" s="122"/>
    </row>
    <row r="117" spans="1:3" x14ac:dyDescent="0.2">
      <c r="A117" s="122"/>
      <c r="B117" s="122"/>
      <c r="C117" s="122"/>
    </row>
    <row r="118" spans="1:3" x14ac:dyDescent="0.2">
      <c r="A118" s="122"/>
      <c r="B118" s="122"/>
      <c r="C118" s="122"/>
    </row>
    <row r="119" spans="1:3" x14ac:dyDescent="0.2">
      <c r="A119" s="122"/>
      <c r="B119" s="122"/>
      <c r="C119" s="122"/>
    </row>
    <row r="120" spans="1:3" x14ac:dyDescent="0.2">
      <c r="A120" s="122"/>
      <c r="B120" s="122"/>
      <c r="C120" s="122"/>
    </row>
    <row r="121" spans="1:3" x14ac:dyDescent="0.2">
      <c r="A121" s="122"/>
      <c r="B121" s="122"/>
      <c r="C121" s="122"/>
    </row>
    <row r="122" spans="1:3" x14ac:dyDescent="0.2">
      <c r="A122" s="122"/>
      <c r="B122" s="122"/>
      <c r="C122" s="122"/>
    </row>
    <row r="123" spans="1:3" x14ac:dyDescent="0.2">
      <c r="A123" s="122"/>
      <c r="B123" s="122"/>
      <c r="C123" s="122"/>
    </row>
    <row r="124" spans="1:3" x14ac:dyDescent="0.2">
      <c r="A124" s="122"/>
      <c r="B124" s="122"/>
      <c r="C124" s="122"/>
    </row>
    <row r="125" spans="1:3" x14ac:dyDescent="0.2">
      <c r="A125" s="122"/>
      <c r="B125" s="122"/>
      <c r="C125" s="122"/>
    </row>
    <row r="126" spans="1:3" x14ac:dyDescent="0.2">
      <c r="A126" s="122"/>
      <c r="B126" s="122"/>
      <c r="C126" s="122"/>
    </row>
    <row r="127" spans="1:3" x14ac:dyDescent="0.2">
      <c r="A127" s="122"/>
      <c r="B127" s="122"/>
      <c r="C127" s="122"/>
    </row>
    <row r="128" spans="1:3" x14ac:dyDescent="0.2">
      <c r="A128" s="122"/>
      <c r="B128" s="122"/>
      <c r="C128" s="122"/>
    </row>
    <row r="129" spans="1:3" x14ac:dyDescent="0.2">
      <c r="A129" s="122"/>
      <c r="B129" s="122"/>
      <c r="C129" s="122"/>
    </row>
    <row r="130" spans="1:3" x14ac:dyDescent="0.2">
      <c r="A130" s="122"/>
      <c r="B130" s="122"/>
      <c r="C130" s="122"/>
    </row>
    <row r="131" spans="1:3" x14ac:dyDescent="0.2">
      <c r="A131" s="122"/>
      <c r="B131" s="122"/>
      <c r="C131" s="122"/>
    </row>
    <row r="132" spans="1:3" x14ac:dyDescent="0.2">
      <c r="A132" s="122"/>
      <c r="B132" s="122"/>
      <c r="C132" s="122"/>
    </row>
    <row r="133" spans="1:3" x14ac:dyDescent="0.2">
      <c r="A133" s="122"/>
      <c r="B133" s="122"/>
      <c r="C133" s="122"/>
    </row>
    <row r="134" spans="1:3" x14ac:dyDescent="0.2">
      <c r="A134" s="122"/>
      <c r="B134" s="122"/>
      <c r="C134" s="122"/>
    </row>
    <row r="135" spans="1:3" x14ac:dyDescent="0.2">
      <c r="A135" s="122"/>
      <c r="B135" s="122"/>
      <c r="C135" s="122"/>
    </row>
    <row r="136" spans="1:3" x14ac:dyDescent="0.2">
      <c r="A136" s="122"/>
      <c r="B136" s="122"/>
      <c r="C136" s="122"/>
    </row>
    <row r="137" spans="1:3" x14ac:dyDescent="0.2">
      <c r="A137" s="122"/>
      <c r="B137" s="122"/>
      <c r="C137" s="122"/>
    </row>
    <row r="138" spans="1:3" x14ac:dyDescent="0.2">
      <c r="A138" s="122"/>
      <c r="B138" s="122"/>
      <c r="C138" s="122"/>
    </row>
    <row r="139" spans="1:3" x14ac:dyDescent="0.2">
      <c r="A139" s="122"/>
      <c r="B139" s="122"/>
      <c r="C139" s="122"/>
    </row>
    <row r="140" spans="1:3" x14ac:dyDescent="0.2">
      <c r="A140" s="122"/>
      <c r="B140" s="122"/>
      <c r="C140" s="122"/>
    </row>
    <row r="141" spans="1:3" x14ac:dyDescent="0.2">
      <c r="A141" s="122"/>
      <c r="B141" s="122"/>
      <c r="C141" s="122"/>
    </row>
    <row r="142" spans="1:3" x14ac:dyDescent="0.2">
      <c r="A142" s="122"/>
      <c r="B142" s="122"/>
      <c r="C142" s="122"/>
    </row>
    <row r="143" spans="1:3" x14ac:dyDescent="0.2">
      <c r="A143" s="122"/>
      <c r="B143" s="122"/>
      <c r="C143" s="122"/>
    </row>
    <row r="144" spans="1:3" x14ac:dyDescent="0.2">
      <c r="A144" s="122"/>
      <c r="B144" s="122"/>
      <c r="C144" s="122"/>
    </row>
    <row r="145" spans="1:3" x14ac:dyDescent="0.2">
      <c r="A145" s="122"/>
      <c r="B145" s="122"/>
      <c r="C145" s="122"/>
    </row>
    <row r="146" spans="1:3" x14ac:dyDescent="0.2">
      <c r="A146" s="122"/>
      <c r="B146" s="122"/>
      <c r="C146" s="122"/>
    </row>
    <row r="147" spans="1:3" x14ac:dyDescent="0.2">
      <c r="A147" s="122"/>
      <c r="B147" s="122"/>
      <c r="C147" s="122"/>
    </row>
    <row r="148" spans="1:3" x14ac:dyDescent="0.2">
      <c r="A148" s="122"/>
      <c r="B148" s="122"/>
      <c r="C148" s="122"/>
    </row>
    <row r="149" spans="1:3" x14ac:dyDescent="0.2">
      <c r="A149" s="122"/>
      <c r="B149" s="122"/>
      <c r="C149" s="122"/>
    </row>
    <row r="150" spans="1:3" x14ac:dyDescent="0.2">
      <c r="A150" s="122"/>
      <c r="B150" s="122"/>
      <c r="C150" s="122"/>
    </row>
    <row r="151" spans="1:3" x14ac:dyDescent="0.2">
      <c r="A151" s="122"/>
      <c r="B151" s="122"/>
      <c r="C151" s="122"/>
    </row>
    <row r="152" spans="1:3" x14ac:dyDescent="0.2">
      <c r="A152" s="122"/>
      <c r="B152" s="122"/>
      <c r="C152" s="122"/>
    </row>
    <row r="153" spans="1:3" x14ac:dyDescent="0.2">
      <c r="A153" s="122"/>
      <c r="B153" s="122"/>
      <c r="C153" s="122"/>
    </row>
    <row r="154" spans="1:3" x14ac:dyDescent="0.2">
      <c r="A154" s="122"/>
      <c r="B154" s="122"/>
      <c r="C154" s="122"/>
    </row>
    <row r="155" spans="1:3" x14ac:dyDescent="0.2">
      <c r="A155" s="122"/>
      <c r="B155" s="122"/>
      <c r="C155" s="122"/>
    </row>
    <row r="156" spans="1:3" x14ac:dyDescent="0.2">
      <c r="A156" s="122"/>
      <c r="B156" s="122"/>
      <c r="C156" s="122"/>
    </row>
    <row r="157" spans="1:3" x14ac:dyDescent="0.2">
      <c r="A157" s="122"/>
      <c r="B157" s="122"/>
      <c r="C157" s="122"/>
    </row>
    <row r="158" spans="1:3" x14ac:dyDescent="0.2">
      <c r="A158" s="122"/>
      <c r="B158" s="122"/>
      <c r="C158" s="122"/>
    </row>
    <row r="159" spans="1:3" x14ac:dyDescent="0.2">
      <c r="A159" s="122"/>
      <c r="B159" s="122"/>
      <c r="C159" s="122"/>
    </row>
    <row r="160" spans="1:3" x14ac:dyDescent="0.2">
      <c r="A160" s="122"/>
      <c r="B160" s="122"/>
      <c r="C160" s="122"/>
    </row>
    <row r="161" spans="1:3" x14ac:dyDescent="0.2">
      <c r="A161" s="122"/>
      <c r="B161" s="122"/>
      <c r="C161" s="122"/>
    </row>
    <row r="162" spans="1:3" x14ac:dyDescent="0.2">
      <c r="A162" s="122"/>
      <c r="B162" s="122"/>
      <c r="C162" s="122"/>
    </row>
    <row r="163" spans="1:3" x14ac:dyDescent="0.2">
      <c r="A163" s="122"/>
      <c r="B163" s="122"/>
      <c r="C163" s="122"/>
    </row>
    <row r="164" spans="1:3" x14ac:dyDescent="0.2">
      <c r="A164" s="122"/>
      <c r="B164" s="122"/>
      <c r="C164" s="122"/>
    </row>
    <row r="165" spans="1:3" x14ac:dyDescent="0.2">
      <c r="A165" s="122"/>
      <c r="B165" s="122"/>
      <c r="C165" s="122"/>
    </row>
    <row r="166" spans="1:3" x14ac:dyDescent="0.2">
      <c r="A166" s="122"/>
      <c r="B166" s="122"/>
      <c r="C166" s="122"/>
    </row>
    <row r="167" spans="1:3" x14ac:dyDescent="0.2">
      <c r="A167" s="122"/>
      <c r="B167" s="122"/>
      <c r="C167" s="122"/>
    </row>
    <row r="168" spans="1:3" x14ac:dyDescent="0.2">
      <c r="A168" s="122"/>
      <c r="B168" s="122"/>
      <c r="C168" s="122"/>
    </row>
    <row r="169" spans="1:3" x14ac:dyDescent="0.2">
      <c r="A169" s="122"/>
      <c r="B169" s="122"/>
      <c r="C169" s="122"/>
    </row>
    <row r="170" spans="1:3" x14ac:dyDescent="0.2">
      <c r="A170" s="122"/>
      <c r="B170" s="122"/>
      <c r="C170" s="122"/>
    </row>
    <row r="171" spans="1:3" x14ac:dyDescent="0.2">
      <c r="A171" s="122"/>
      <c r="B171" s="122"/>
      <c r="C171" s="122"/>
    </row>
    <row r="172" spans="1:3" x14ac:dyDescent="0.2">
      <c r="A172" s="122"/>
      <c r="B172" s="122"/>
      <c r="C172" s="122"/>
    </row>
    <row r="173" spans="1:3" x14ac:dyDescent="0.2">
      <c r="A173" s="122"/>
      <c r="B173" s="122"/>
      <c r="C173" s="122"/>
    </row>
    <row r="174" spans="1:3" x14ac:dyDescent="0.2">
      <c r="A174" s="122"/>
      <c r="B174" s="122"/>
      <c r="C174" s="122"/>
    </row>
    <row r="175" spans="1:3" x14ac:dyDescent="0.2">
      <c r="A175" s="122"/>
      <c r="B175" s="122"/>
      <c r="C175" s="122"/>
    </row>
    <row r="176" spans="1:3" x14ac:dyDescent="0.2">
      <c r="A176" s="122"/>
      <c r="B176" s="122"/>
      <c r="C176" s="122"/>
    </row>
    <row r="177" spans="1:3" x14ac:dyDescent="0.2">
      <c r="A177" s="122"/>
      <c r="B177" s="122"/>
      <c r="C177" s="122"/>
    </row>
    <row r="178" spans="1:3" x14ac:dyDescent="0.2">
      <c r="A178" s="122"/>
      <c r="B178" s="122"/>
      <c r="C178" s="122"/>
    </row>
    <row r="179" spans="1:3" x14ac:dyDescent="0.2">
      <c r="A179" s="122"/>
      <c r="B179" s="122"/>
      <c r="C179" s="122"/>
    </row>
    <row r="180" spans="1:3" x14ac:dyDescent="0.2">
      <c r="A180" s="122"/>
      <c r="B180" s="122"/>
      <c r="C180" s="122"/>
    </row>
    <row r="181" spans="1:3" x14ac:dyDescent="0.2">
      <c r="A181" s="122"/>
      <c r="B181" s="122"/>
      <c r="C181" s="122"/>
    </row>
    <row r="182" spans="1:3" x14ac:dyDescent="0.2">
      <c r="A182" s="122"/>
      <c r="B182" s="122"/>
      <c r="C182" s="122"/>
    </row>
    <row r="183" spans="1:3" x14ac:dyDescent="0.2">
      <c r="A183" s="122"/>
      <c r="B183" s="122"/>
      <c r="C183" s="122"/>
    </row>
    <row r="184" spans="1:3" x14ac:dyDescent="0.2">
      <c r="A184" s="122"/>
      <c r="B184" s="122"/>
      <c r="C184" s="122"/>
    </row>
    <row r="185" spans="1:3" x14ac:dyDescent="0.2">
      <c r="A185" s="122"/>
      <c r="B185" s="122"/>
      <c r="C185" s="122"/>
    </row>
    <row r="186" spans="1:3" x14ac:dyDescent="0.2">
      <c r="A186" s="122"/>
      <c r="B186" s="122"/>
      <c r="C186" s="122"/>
    </row>
    <row r="187" spans="1:3" x14ac:dyDescent="0.2">
      <c r="A187" s="122"/>
      <c r="B187" s="122"/>
      <c r="C187" s="122"/>
    </row>
    <row r="188" spans="1:3" x14ac:dyDescent="0.2">
      <c r="A188" s="122"/>
      <c r="B188" s="122"/>
      <c r="C188" s="122"/>
    </row>
    <row r="189" spans="1:3" x14ac:dyDescent="0.2">
      <c r="A189" s="122"/>
      <c r="B189" s="122"/>
      <c r="C189" s="122"/>
    </row>
    <row r="190" spans="1:3" x14ac:dyDescent="0.2">
      <c r="A190" s="122"/>
      <c r="B190" s="122"/>
      <c r="C190" s="122"/>
    </row>
    <row r="191" spans="1:3" x14ac:dyDescent="0.2">
      <c r="A191" s="122"/>
      <c r="B191" s="122"/>
      <c r="C191" s="122"/>
    </row>
    <row r="192" spans="1:3" x14ac:dyDescent="0.2">
      <c r="A192" s="122"/>
      <c r="B192" s="122"/>
      <c r="C192" s="122"/>
    </row>
    <row r="193" spans="1:3" x14ac:dyDescent="0.2">
      <c r="A193" s="122"/>
      <c r="B193" s="122"/>
      <c r="C193" s="122"/>
    </row>
    <row r="194" spans="1:3" x14ac:dyDescent="0.2">
      <c r="A194" s="122"/>
      <c r="B194" s="122"/>
      <c r="C194" s="122"/>
    </row>
    <row r="195" spans="1:3" x14ac:dyDescent="0.2">
      <c r="A195" s="122"/>
      <c r="B195" s="122"/>
      <c r="C195" s="122"/>
    </row>
    <row r="196" spans="1:3" x14ac:dyDescent="0.2">
      <c r="A196" s="122"/>
      <c r="B196" s="122"/>
      <c r="C196" s="122"/>
    </row>
    <row r="197" spans="1:3" x14ac:dyDescent="0.2">
      <c r="A197" s="122"/>
      <c r="B197" s="122"/>
      <c r="C197" s="122"/>
    </row>
    <row r="198" spans="1:3" x14ac:dyDescent="0.2">
      <c r="A198" s="122"/>
      <c r="B198" s="122"/>
      <c r="C198" s="122"/>
    </row>
  </sheetData>
  <mergeCells count="11">
    <mergeCell ref="A1:A2"/>
    <mergeCell ref="G3:G6"/>
    <mergeCell ref="H3:H5"/>
    <mergeCell ref="I3:I6"/>
    <mergeCell ref="E3:E6"/>
    <mergeCell ref="B1:I2"/>
    <mergeCell ref="D3:D5"/>
    <mergeCell ref="A3:A6"/>
    <mergeCell ref="B3:B6"/>
    <mergeCell ref="C3:C6"/>
    <mergeCell ref="F3:F5"/>
  </mergeCells>
  <conditionalFormatting sqref="B8 B14 B11 B17:B18 B20:B22 A15:A19">
    <cfRule type="expression" dxfId="88" priority="11" stopIfTrue="1">
      <formula>NOT(ISERROR(SEARCH("Итого:",A8)))</formula>
    </cfRule>
  </conditionalFormatting>
  <conditionalFormatting sqref="B12">
    <cfRule type="expression" dxfId="87" priority="8" stopIfTrue="1">
      <formula>NOT(ISERROR(SEARCH("Итого:",B12)))</formula>
    </cfRule>
  </conditionalFormatting>
  <conditionalFormatting sqref="B13">
    <cfRule type="expression" dxfId="86" priority="7" stopIfTrue="1">
      <formula>NOT(ISERROR(SEARCH("Итого:",B13)))</formula>
    </cfRule>
  </conditionalFormatting>
  <conditionalFormatting sqref="B16">
    <cfRule type="expression" dxfId="85" priority="10" stopIfTrue="1">
      <formula>NOT(ISERROR(SEARCH("Итого:",B16)))</formula>
    </cfRule>
  </conditionalFormatting>
  <conditionalFormatting sqref="B15">
    <cfRule type="expression" dxfId="84" priority="9" stopIfTrue="1">
      <formula>NOT(ISERROR(SEARCH("Итого:",B15)))</formula>
    </cfRule>
  </conditionalFormatting>
  <conditionalFormatting sqref="B10">
    <cfRule type="expression" dxfId="83" priority="5" stopIfTrue="1">
      <formula>NOT(ISERROR(SEARCH("Итого:",B10)))</formula>
    </cfRule>
  </conditionalFormatting>
  <conditionalFormatting sqref="B9">
    <cfRule type="expression" dxfId="82" priority="4" stopIfTrue="1">
      <formula>NOT(ISERROR(SEARCH("Итого:",B9)))</formula>
    </cfRule>
  </conditionalFormatting>
  <conditionalFormatting sqref="B19">
    <cfRule type="expression" dxfId="81" priority="2" stopIfTrue="1">
      <formula>NOT(ISERROR(SEARCH("Итого:",B19)))</formula>
    </cfRule>
  </conditionalFormatting>
  <conditionalFormatting sqref="A8:A13">
    <cfRule type="expression" dxfId="80" priority="1" stopIfTrue="1">
      <formula>NOT(ISERROR(SEARCH("Итого:",A8)))</formula>
    </cfRule>
  </conditionalFormatting>
  <pageMargins left="0.7" right="0.7" top="0.75" bottom="0.75" header="0.3" footer="0.3"/>
  <pageSetup paperSize="9" scale="8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zoomScale="90" zoomScaleNormal="90" workbookViewId="0">
      <selection activeCell="N10" sqref="N10"/>
    </sheetView>
  </sheetViews>
  <sheetFormatPr defaultRowHeight="12.75" x14ac:dyDescent="0.2"/>
  <cols>
    <col min="1" max="1" width="20.42578125" style="1" customWidth="1"/>
    <col min="2" max="2" width="16.42578125" style="1" customWidth="1"/>
    <col min="3" max="3" width="12.7109375" style="7" customWidth="1"/>
    <col min="4" max="4" width="9.85546875" style="2" customWidth="1"/>
    <col min="5" max="5" width="11" style="7" customWidth="1"/>
    <col min="6" max="6" width="7.85546875" style="7" customWidth="1"/>
    <col min="7" max="7" width="10.85546875" style="7" customWidth="1"/>
    <col min="8" max="8" width="10.140625" style="1" bestFit="1" customWidth="1"/>
    <col min="9" max="9" width="11.85546875" style="1" customWidth="1"/>
    <col min="10" max="10" width="9.140625" style="1"/>
    <col min="11" max="11" width="11.28515625" style="1" customWidth="1"/>
    <col min="12" max="12" width="12.85546875" style="1" customWidth="1"/>
    <col min="13" max="13" width="11.85546875" style="12" customWidth="1"/>
    <col min="14" max="14" width="9.140625" style="1"/>
    <col min="15" max="15" width="13.5703125" style="1" customWidth="1"/>
    <col min="16" max="230" width="9.140625" style="1"/>
    <col min="231" max="231" width="25.85546875" style="1" customWidth="1"/>
    <col min="232" max="232" width="17.140625" style="1" customWidth="1"/>
    <col min="233" max="233" width="11.7109375" style="1" customWidth="1"/>
    <col min="234" max="234" width="8.85546875" style="1" customWidth="1"/>
    <col min="235" max="235" width="10.85546875" style="1" customWidth="1"/>
    <col min="236" max="236" width="9.140625" style="1" customWidth="1"/>
    <col min="237" max="237" width="11.7109375" style="1" customWidth="1"/>
    <col min="238" max="238" width="9.140625" style="1" customWidth="1"/>
    <col min="239" max="239" width="10.7109375" style="1" customWidth="1"/>
    <col min="240" max="240" width="4.140625" style="1" customWidth="1"/>
    <col min="241" max="241" width="10.28515625" style="1" customWidth="1"/>
    <col min="242" max="486" width="9.140625" style="1"/>
    <col min="487" max="487" width="25.85546875" style="1" customWidth="1"/>
    <col min="488" max="488" width="17.140625" style="1" customWidth="1"/>
    <col min="489" max="489" width="11.7109375" style="1" customWidth="1"/>
    <col min="490" max="490" width="8.85546875" style="1" customWidth="1"/>
    <col min="491" max="491" width="10.85546875" style="1" customWidth="1"/>
    <col min="492" max="492" width="9.140625" style="1" customWidth="1"/>
    <col min="493" max="493" width="11.7109375" style="1" customWidth="1"/>
    <col min="494" max="494" width="9.140625" style="1" customWidth="1"/>
    <col min="495" max="495" width="10.7109375" style="1" customWidth="1"/>
    <col min="496" max="496" width="4.140625" style="1" customWidth="1"/>
    <col min="497" max="497" width="10.28515625" style="1" customWidth="1"/>
    <col min="498" max="742" width="9.140625" style="1"/>
    <col min="743" max="743" width="25.85546875" style="1" customWidth="1"/>
    <col min="744" max="744" width="17.140625" style="1" customWidth="1"/>
    <col min="745" max="745" width="11.7109375" style="1" customWidth="1"/>
    <col min="746" max="746" width="8.85546875" style="1" customWidth="1"/>
    <col min="747" max="747" width="10.85546875" style="1" customWidth="1"/>
    <col min="748" max="748" width="9.140625" style="1" customWidth="1"/>
    <col min="749" max="749" width="11.7109375" style="1" customWidth="1"/>
    <col min="750" max="750" width="9.140625" style="1" customWidth="1"/>
    <col min="751" max="751" width="10.7109375" style="1" customWidth="1"/>
    <col min="752" max="752" width="4.140625" style="1" customWidth="1"/>
    <col min="753" max="753" width="10.28515625" style="1" customWidth="1"/>
    <col min="754" max="998" width="9.140625" style="1"/>
    <col min="999" max="999" width="25.85546875" style="1" customWidth="1"/>
    <col min="1000" max="1000" width="17.140625" style="1" customWidth="1"/>
    <col min="1001" max="1001" width="11.7109375" style="1" customWidth="1"/>
    <col min="1002" max="1002" width="8.85546875" style="1" customWidth="1"/>
    <col min="1003" max="1003" width="10.85546875" style="1" customWidth="1"/>
    <col min="1004" max="1004" width="9.140625" style="1" customWidth="1"/>
    <col min="1005" max="1005" width="11.7109375" style="1" customWidth="1"/>
    <col min="1006" max="1006" width="9.140625" style="1" customWidth="1"/>
    <col min="1007" max="1007" width="10.7109375" style="1" customWidth="1"/>
    <col min="1008" max="1008" width="4.140625" style="1" customWidth="1"/>
    <col min="1009" max="1009" width="10.28515625" style="1" customWidth="1"/>
    <col min="1010" max="1254" width="9.140625" style="1"/>
    <col min="1255" max="1255" width="25.85546875" style="1" customWidth="1"/>
    <col min="1256" max="1256" width="17.140625" style="1" customWidth="1"/>
    <col min="1257" max="1257" width="11.7109375" style="1" customWidth="1"/>
    <col min="1258" max="1258" width="8.85546875" style="1" customWidth="1"/>
    <col min="1259" max="1259" width="10.85546875" style="1" customWidth="1"/>
    <col min="1260" max="1260" width="9.140625" style="1" customWidth="1"/>
    <col min="1261" max="1261" width="11.7109375" style="1" customWidth="1"/>
    <col min="1262" max="1262" width="9.140625" style="1" customWidth="1"/>
    <col min="1263" max="1263" width="10.7109375" style="1" customWidth="1"/>
    <col min="1264" max="1264" width="4.140625" style="1" customWidth="1"/>
    <col min="1265" max="1265" width="10.28515625" style="1" customWidth="1"/>
    <col min="1266" max="1510" width="9.140625" style="1"/>
    <col min="1511" max="1511" width="25.85546875" style="1" customWidth="1"/>
    <col min="1512" max="1512" width="17.140625" style="1" customWidth="1"/>
    <col min="1513" max="1513" width="11.7109375" style="1" customWidth="1"/>
    <col min="1514" max="1514" width="8.85546875" style="1" customWidth="1"/>
    <col min="1515" max="1515" width="10.85546875" style="1" customWidth="1"/>
    <col min="1516" max="1516" width="9.140625" style="1" customWidth="1"/>
    <col min="1517" max="1517" width="11.7109375" style="1" customWidth="1"/>
    <col min="1518" max="1518" width="9.140625" style="1" customWidth="1"/>
    <col min="1519" max="1519" width="10.7109375" style="1" customWidth="1"/>
    <col min="1520" max="1520" width="4.140625" style="1" customWidth="1"/>
    <col min="1521" max="1521" width="10.28515625" style="1" customWidth="1"/>
    <col min="1522" max="1766" width="9.140625" style="1"/>
    <col min="1767" max="1767" width="25.85546875" style="1" customWidth="1"/>
    <col min="1768" max="1768" width="17.140625" style="1" customWidth="1"/>
    <col min="1769" max="1769" width="11.7109375" style="1" customWidth="1"/>
    <col min="1770" max="1770" width="8.85546875" style="1" customWidth="1"/>
    <col min="1771" max="1771" width="10.85546875" style="1" customWidth="1"/>
    <col min="1772" max="1772" width="9.140625" style="1" customWidth="1"/>
    <col min="1773" max="1773" width="11.7109375" style="1" customWidth="1"/>
    <col min="1774" max="1774" width="9.140625" style="1" customWidth="1"/>
    <col min="1775" max="1775" width="10.7109375" style="1" customWidth="1"/>
    <col min="1776" max="1776" width="4.140625" style="1" customWidth="1"/>
    <col min="1777" max="1777" width="10.28515625" style="1" customWidth="1"/>
    <col min="1778" max="2022" width="9.140625" style="1"/>
    <col min="2023" max="2023" width="25.85546875" style="1" customWidth="1"/>
    <col min="2024" max="2024" width="17.140625" style="1" customWidth="1"/>
    <col min="2025" max="2025" width="11.7109375" style="1" customWidth="1"/>
    <col min="2026" max="2026" width="8.85546875" style="1" customWidth="1"/>
    <col min="2027" max="2027" width="10.85546875" style="1" customWidth="1"/>
    <col min="2028" max="2028" width="9.140625" style="1" customWidth="1"/>
    <col min="2029" max="2029" width="11.7109375" style="1" customWidth="1"/>
    <col min="2030" max="2030" width="9.140625" style="1" customWidth="1"/>
    <col min="2031" max="2031" width="10.7109375" style="1" customWidth="1"/>
    <col min="2032" max="2032" width="4.140625" style="1" customWidth="1"/>
    <col min="2033" max="2033" width="10.28515625" style="1" customWidth="1"/>
    <col min="2034" max="2278" width="9.140625" style="1"/>
    <col min="2279" max="2279" width="25.85546875" style="1" customWidth="1"/>
    <col min="2280" max="2280" width="17.140625" style="1" customWidth="1"/>
    <col min="2281" max="2281" width="11.7109375" style="1" customWidth="1"/>
    <col min="2282" max="2282" width="8.85546875" style="1" customWidth="1"/>
    <col min="2283" max="2283" width="10.85546875" style="1" customWidth="1"/>
    <col min="2284" max="2284" width="9.140625" style="1" customWidth="1"/>
    <col min="2285" max="2285" width="11.7109375" style="1" customWidth="1"/>
    <col min="2286" max="2286" width="9.140625" style="1" customWidth="1"/>
    <col min="2287" max="2287" width="10.7109375" style="1" customWidth="1"/>
    <col min="2288" max="2288" width="4.140625" style="1" customWidth="1"/>
    <col min="2289" max="2289" width="10.28515625" style="1" customWidth="1"/>
    <col min="2290" max="2534" width="9.140625" style="1"/>
    <col min="2535" max="2535" width="25.85546875" style="1" customWidth="1"/>
    <col min="2536" max="2536" width="17.140625" style="1" customWidth="1"/>
    <col min="2537" max="2537" width="11.7109375" style="1" customWidth="1"/>
    <col min="2538" max="2538" width="8.85546875" style="1" customWidth="1"/>
    <col min="2539" max="2539" width="10.85546875" style="1" customWidth="1"/>
    <col min="2540" max="2540" width="9.140625" style="1" customWidth="1"/>
    <col min="2541" max="2541" width="11.7109375" style="1" customWidth="1"/>
    <col min="2542" max="2542" width="9.140625" style="1" customWidth="1"/>
    <col min="2543" max="2543" width="10.7109375" style="1" customWidth="1"/>
    <col min="2544" max="2544" width="4.140625" style="1" customWidth="1"/>
    <col min="2545" max="2545" width="10.28515625" style="1" customWidth="1"/>
    <col min="2546" max="2790" width="9.140625" style="1"/>
    <col min="2791" max="2791" width="25.85546875" style="1" customWidth="1"/>
    <col min="2792" max="2792" width="17.140625" style="1" customWidth="1"/>
    <col min="2793" max="2793" width="11.7109375" style="1" customWidth="1"/>
    <col min="2794" max="2794" width="8.85546875" style="1" customWidth="1"/>
    <col min="2795" max="2795" width="10.85546875" style="1" customWidth="1"/>
    <col min="2796" max="2796" width="9.140625" style="1" customWidth="1"/>
    <col min="2797" max="2797" width="11.7109375" style="1" customWidth="1"/>
    <col min="2798" max="2798" width="9.140625" style="1" customWidth="1"/>
    <col min="2799" max="2799" width="10.7109375" style="1" customWidth="1"/>
    <col min="2800" max="2800" width="4.140625" style="1" customWidth="1"/>
    <col min="2801" max="2801" width="10.28515625" style="1" customWidth="1"/>
    <col min="2802" max="3046" width="9.140625" style="1"/>
    <col min="3047" max="3047" width="25.85546875" style="1" customWidth="1"/>
    <col min="3048" max="3048" width="17.140625" style="1" customWidth="1"/>
    <col min="3049" max="3049" width="11.7109375" style="1" customWidth="1"/>
    <col min="3050" max="3050" width="8.85546875" style="1" customWidth="1"/>
    <col min="3051" max="3051" width="10.85546875" style="1" customWidth="1"/>
    <col min="3052" max="3052" width="9.140625" style="1" customWidth="1"/>
    <col min="3053" max="3053" width="11.7109375" style="1" customWidth="1"/>
    <col min="3054" max="3054" width="9.140625" style="1" customWidth="1"/>
    <col min="3055" max="3055" width="10.7109375" style="1" customWidth="1"/>
    <col min="3056" max="3056" width="4.140625" style="1" customWidth="1"/>
    <col min="3057" max="3057" width="10.28515625" style="1" customWidth="1"/>
    <col min="3058" max="3302" width="9.140625" style="1"/>
    <col min="3303" max="3303" width="25.85546875" style="1" customWidth="1"/>
    <col min="3304" max="3304" width="17.140625" style="1" customWidth="1"/>
    <col min="3305" max="3305" width="11.7109375" style="1" customWidth="1"/>
    <col min="3306" max="3306" width="8.85546875" style="1" customWidth="1"/>
    <col min="3307" max="3307" width="10.85546875" style="1" customWidth="1"/>
    <col min="3308" max="3308" width="9.140625" style="1" customWidth="1"/>
    <col min="3309" max="3309" width="11.7109375" style="1" customWidth="1"/>
    <col min="3310" max="3310" width="9.140625" style="1" customWidth="1"/>
    <col min="3311" max="3311" width="10.7109375" style="1" customWidth="1"/>
    <col min="3312" max="3312" width="4.140625" style="1" customWidth="1"/>
    <col min="3313" max="3313" width="10.28515625" style="1" customWidth="1"/>
    <col min="3314" max="3558" width="9.140625" style="1"/>
    <col min="3559" max="3559" width="25.85546875" style="1" customWidth="1"/>
    <col min="3560" max="3560" width="17.140625" style="1" customWidth="1"/>
    <col min="3561" max="3561" width="11.7109375" style="1" customWidth="1"/>
    <col min="3562" max="3562" width="8.85546875" style="1" customWidth="1"/>
    <col min="3563" max="3563" width="10.85546875" style="1" customWidth="1"/>
    <col min="3564" max="3564" width="9.140625" style="1" customWidth="1"/>
    <col min="3565" max="3565" width="11.7109375" style="1" customWidth="1"/>
    <col min="3566" max="3566" width="9.140625" style="1" customWidth="1"/>
    <col min="3567" max="3567" width="10.7109375" style="1" customWidth="1"/>
    <col min="3568" max="3568" width="4.140625" style="1" customWidth="1"/>
    <col min="3569" max="3569" width="10.28515625" style="1" customWidth="1"/>
    <col min="3570" max="3814" width="9.140625" style="1"/>
    <col min="3815" max="3815" width="25.85546875" style="1" customWidth="1"/>
    <col min="3816" max="3816" width="17.140625" style="1" customWidth="1"/>
    <col min="3817" max="3817" width="11.7109375" style="1" customWidth="1"/>
    <col min="3818" max="3818" width="8.85546875" style="1" customWidth="1"/>
    <col min="3819" max="3819" width="10.85546875" style="1" customWidth="1"/>
    <col min="3820" max="3820" width="9.140625" style="1" customWidth="1"/>
    <col min="3821" max="3821" width="11.7109375" style="1" customWidth="1"/>
    <col min="3822" max="3822" width="9.140625" style="1" customWidth="1"/>
    <col min="3823" max="3823" width="10.7109375" style="1" customWidth="1"/>
    <col min="3824" max="3824" width="4.140625" style="1" customWidth="1"/>
    <col min="3825" max="3825" width="10.28515625" style="1" customWidth="1"/>
    <col min="3826" max="4070" width="9.140625" style="1"/>
    <col min="4071" max="4071" width="25.85546875" style="1" customWidth="1"/>
    <col min="4072" max="4072" width="17.140625" style="1" customWidth="1"/>
    <col min="4073" max="4073" width="11.7109375" style="1" customWidth="1"/>
    <col min="4074" max="4074" width="8.85546875" style="1" customWidth="1"/>
    <col min="4075" max="4075" width="10.85546875" style="1" customWidth="1"/>
    <col min="4076" max="4076" width="9.140625" style="1" customWidth="1"/>
    <col min="4077" max="4077" width="11.7109375" style="1" customWidth="1"/>
    <col min="4078" max="4078" width="9.140625" style="1" customWidth="1"/>
    <col min="4079" max="4079" width="10.7109375" style="1" customWidth="1"/>
    <col min="4080" max="4080" width="4.140625" style="1" customWidth="1"/>
    <col min="4081" max="4081" width="10.28515625" style="1" customWidth="1"/>
    <col min="4082" max="4326" width="9.140625" style="1"/>
    <col min="4327" max="4327" width="25.85546875" style="1" customWidth="1"/>
    <col min="4328" max="4328" width="17.140625" style="1" customWidth="1"/>
    <col min="4329" max="4329" width="11.7109375" style="1" customWidth="1"/>
    <col min="4330" max="4330" width="8.85546875" style="1" customWidth="1"/>
    <col min="4331" max="4331" width="10.85546875" style="1" customWidth="1"/>
    <col min="4332" max="4332" width="9.140625" style="1" customWidth="1"/>
    <col min="4333" max="4333" width="11.7109375" style="1" customWidth="1"/>
    <col min="4334" max="4334" width="9.140625" style="1" customWidth="1"/>
    <col min="4335" max="4335" width="10.7109375" style="1" customWidth="1"/>
    <col min="4336" max="4336" width="4.140625" style="1" customWidth="1"/>
    <col min="4337" max="4337" width="10.28515625" style="1" customWidth="1"/>
    <col min="4338" max="4582" width="9.140625" style="1"/>
    <col min="4583" max="4583" width="25.85546875" style="1" customWidth="1"/>
    <col min="4584" max="4584" width="17.140625" style="1" customWidth="1"/>
    <col min="4585" max="4585" width="11.7109375" style="1" customWidth="1"/>
    <col min="4586" max="4586" width="8.85546875" style="1" customWidth="1"/>
    <col min="4587" max="4587" width="10.85546875" style="1" customWidth="1"/>
    <col min="4588" max="4588" width="9.140625" style="1" customWidth="1"/>
    <col min="4589" max="4589" width="11.7109375" style="1" customWidth="1"/>
    <col min="4590" max="4590" width="9.140625" style="1" customWidth="1"/>
    <col min="4591" max="4591" width="10.7109375" style="1" customWidth="1"/>
    <col min="4592" max="4592" width="4.140625" style="1" customWidth="1"/>
    <col min="4593" max="4593" width="10.28515625" style="1" customWidth="1"/>
    <col min="4594" max="4838" width="9.140625" style="1"/>
    <col min="4839" max="4839" width="25.85546875" style="1" customWidth="1"/>
    <col min="4840" max="4840" width="17.140625" style="1" customWidth="1"/>
    <col min="4841" max="4841" width="11.7109375" style="1" customWidth="1"/>
    <col min="4842" max="4842" width="8.85546875" style="1" customWidth="1"/>
    <col min="4843" max="4843" width="10.85546875" style="1" customWidth="1"/>
    <col min="4844" max="4844" width="9.140625" style="1" customWidth="1"/>
    <col min="4845" max="4845" width="11.7109375" style="1" customWidth="1"/>
    <col min="4846" max="4846" width="9.140625" style="1" customWidth="1"/>
    <col min="4847" max="4847" width="10.7109375" style="1" customWidth="1"/>
    <col min="4848" max="4848" width="4.140625" style="1" customWidth="1"/>
    <col min="4849" max="4849" width="10.28515625" style="1" customWidth="1"/>
    <col min="4850" max="5094" width="9.140625" style="1"/>
    <col min="5095" max="5095" width="25.85546875" style="1" customWidth="1"/>
    <col min="5096" max="5096" width="17.140625" style="1" customWidth="1"/>
    <col min="5097" max="5097" width="11.7109375" style="1" customWidth="1"/>
    <col min="5098" max="5098" width="8.85546875" style="1" customWidth="1"/>
    <col min="5099" max="5099" width="10.85546875" style="1" customWidth="1"/>
    <col min="5100" max="5100" width="9.140625" style="1" customWidth="1"/>
    <col min="5101" max="5101" width="11.7109375" style="1" customWidth="1"/>
    <col min="5102" max="5102" width="9.140625" style="1" customWidth="1"/>
    <col min="5103" max="5103" width="10.7109375" style="1" customWidth="1"/>
    <col min="5104" max="5104" width="4.140625" style="1" customWidth="1"/>
    <col min="5105" max="5105" width="10.28515625" style="1" customWidth="1"/>
    <col min="5106" max="5350" width="9.140625" style="1"/>
    <col min="5351" max="5351" width="25.85546875" style="1" customWidth="1"/>
    <col min="5352" max="5352" width="17.140625" style="1" customWidth="1"/>
    <col min="5353" max="5353" width="11.7109375" style="1" customWidth="1"/>
    <col min="5354" max="5354" width="8.85546875" style="1" customWidth="1"/>
    <col min="5355" max="5355" width="10.85546875" style="1" customWidth="1"/>
    <col min="5356" max="5356" width="9.140625" style="1" customWidth="1"/>
    <col min="5357" max="5357" width="11.7109375" style="1" customWidth="1"/>
    <col min="5358" max="5358" width="9.140625" style="1" customWidth="1"/>
    <col min="5359" max="5359" width="10.7109375" style="1" customWidth="1"/>
    <col min="5360" max="5360" width="4.140625" style="1" customWidth="1"/>
    <col min="5361" max="5361" width="10.28515625" style="1" customWidth="1"/>
    <col min="5362" max="5606" width="9.140625" style="1"/>
    <col min="5607" max="5607" width="25.85546875" style="1" customWidth="1"/>
    <col min="5608" max="5608" width="17.140625" style="1" customWidth="1"/>
    <col min="5609" max="5609" width="11.7109375" style="1" customWidth="1"/>
    <col min="5610" max="5610" width="8.85546875" style="1" customWidth="1"/>
    <col min="5611" max="5611" width="10.85546875" style="1" customWidth="1"/>
    <col min="5612" max="5612" width="9.140625" style="1" customWidth="1"/>
    <col min="5613" max="5613" width="11.7109375" style="1" customWidth="1"/>
    <col min="5614" max="5614" width="9.140625" style="1" customWidth="1"/>
    <col min="5615" max="5615" width="10.7109375" style="1" customWidth="1"/>
    <col min="5616" max="5616" width="4.140625" style="1" customWidth="1"/>
    <col min="5617" max="5617" width="10.28515625" style="1" customWidth="1"/>
    <col min="5618" max="5862" width="9.140625" style="1"/>
    <col min="5863" max="5863" width="25.85546875" style="1" customWidth="1"/>
    <col min="5864" max="5864" width="17.140625" style="1" customWidth="1"/>
    <col min="5865" max="5865" width="11.7109375" style="1" customWidth="1"/>
    <col min="5866" max="5866" width="8.85546875" style="1" customWidth="1"/>
    <col min="5867" max="5867" width="10.85546875" style="1" customWidth="1"/>
    <col min="5868" max="5868" width="9.140625" style="1" customWidth="1"/>
    <col min="5869" max="5869" width="11.7109375" style="1" customWidth="1"/>
    <col min="5870" max="5870" width="9.140625" style="1" customWidth="1"/>
    <col min="5871" max="5871" width="10.7109375" style="1" customWidth="1"/>
    <col min="5872" max="5872" width="4.140625" style="1" customWidth="1"/>
    <col min="5873" max="5873" width="10.28515625" style="1" customWidth="1"/>
    <col min="5874" max="6118" width="9.140625" style="1"/>
    <col min="6119" max="6119" width="25.85546875" style="1" customWidth="1"/>
    <col min="6120" max="6120" width="17.140625" style="1" customWidth="1"/>
    <col min="6121" max="6121" width="11.7109375" style="1" customWidth="1"/>
    <col min="6122" max="6122" width="8.85546875" style="1" customWidth="1"/>
    <col min="6123" max="6123" width="10.85546875" style="1" customWidth="1"/>
    <col min="6124" max="6124" width="9.140625" style="1" customWidth="1"/>
    <col min="6125" max="6125" width="11.7109375" style="1" customWidth="1"/>
    <col min="6126" max="6126" width="9.140625" style="1" customWidth="1"/>
    <col min="6127" max="6127" width="10.7109375" style="1" customWidth="1"/>
    <col min="6128" max="6128" width="4.140625" style="1" customWidth="1"/>
    <col min="6129" max="6129" width="10.28515625" style="1" customWidth="1"/>
    <col min="6130" max="6374" width="9.140625" style="1"/>
    <col min="6375" max="6375" width="25.85546875" style="1" customWidth="1"/>
    <col min="6376" max="6376" width="17.140625" style="1" customWidth="1"/>
    <col min="6377" max="6377" width="11.7109375" style="1" customWidth="1"/>
    <col min="6378" max="6378" width="8.85546875" style="1" customWidth="1"/>
    <col min="6379" max="6379" width="10.85546875" style="1" customWidth="1"/>
    <col min="6380" max="6380" width="9.140625" style="1" customWidth="1"/>
    <col min="6381" max="6381" width="11.7109375" style="1" customWidth="1"/>
    <col min="6382" max="6382" width="9.140625" style="1" customWidth="1"/>
    <col min="6383" max="6383" width="10.7109375" style="1" customWidth="1"/>
    <col min="6384" max="6384" width="4.140625" style="1" customWidth="1"/>
    <col min="6385" max="6385" width="10.28515625" style="1" customWidth="1"/>
    <col min="6386" max="6630" width="9.140625" style="1"/>
    <col min="6631" max="6631" width="25.85546875" style="1" customWidth="1"/>
    <col min="6632" max="6632" width="17.140625" style="1" customWidth="1"/>
    <col min="6633" max="6633" width="11.7109375" style="1" customWidth="1"/>
    <col min="6634" max="6634" width="8.85546875" style="1" customWidth="1"/>
    <col min="6635" max="6635" width="10.85546875" style="1" customWidth="1"/>
    <col min="6636" max="6636" width="9.140625" style="1" customWidth="1"/>
    <col min="6637" max="6637" width="11.7109375" style="1" customWidth="1"/>
    <col min="6638" max="6638" width="9.140625" style="1" customWidth="1"/>
    <col min="6639" max="6639" width="10.7109375" style="1" customWidth="1"/>
    <col min="6640" max="6640" width="4.140625" style="1" customWidth="1"/>
    <col min="6641" max="6641" width="10.28515625" style="1" customWidth="1"/>
    <col min="6642" max="6886" width="9.140625" style="1"/>
    <col min="6887" max="6887" width="25.85546875" style="1" customWidth="1"/>
    <col min="6888" max="6888" width="17.140625" style="1" customWidth="1"/>
    <col min="6889" max="6889" width="11.7109375" style="1" customWidth="1"/>
    <col min="6890" max="6890" width="8.85546875" style="1" customWidth="1"/>
    <col min="6891" max="6891" width="10.85546875" style="1" customWidth="1"/>
    <col min="6892" max="6892" width="9.140625" style="1" customWidth="1"/>
    <col min="6893" max="6893" width="11.7109375" style="1" customWidth="1"/>
    <col min="6894" max="6894" width="9.140625" style="1" customWidth="1"/>
    <col min="6895" max="6895" width="10.7109375" style="1" customWidth="1"/>
    <col min="6896" max="6896" width="4.140625" style="1" customWidth="1"/>
    <col min="6897" max="6897" width="10.28515625" style="1" customWidth="1"/>
    <col min="6898" max="7142" width="9.140625" style="1"/>
    <col min="7143" max="7143" width="25.85546875" style="1" customWidth="1"/>
    <col min="7144" max="7144" width="17.140625" style="1" customWidth="1"/>
    <col min="7145" max="7145" width="11.7109375" style="1" customWidth="1"/>
    <col min="7146" max="7146" width="8.85546875" style="1" customWidth="1"/>
    <col min="7147" max="7147" width="10.85546875" style="1" customWidth="1"/>
    <col min="7148" max="7148" width="9.140625" style="1" customWidth="1"/>
    <col min="7149" max="7149" width="11.7109375" style="1" customWidth="1"/>
    <col min="7150" max="7150" width="9.140625" style="1" customWidth="1"/>
    <col min="7151" max="7151" width="10.7109375" style="1" customWidth="1"/>
    <col min="7152" max="7152" width="4.140625" style="1" customWidth="1"/>
    <col min="7153" max="7153" width="10.28515625" style="1" customWidth="1"/>
    <col min="7154" max="7398" width="9.140625" style="1"/>
    <col min="7399" max="7399" width="25.85546875" style="1" customWidth="1"/>
    <col min="7400" max="7400" width="17.140625" style="1" customWidth="1"/>
    <col min="7401" max="7401" width="11.7109375" style="1" customWidth="1"/>
    <col min="7402" max="7402" width="8.85546875" style="1" customWidth="1"/>
    <col min="7403" max="7403" width="10.85546875" style="1" customWidth="1"/>
    <col min="7404" max="7404" width="9.140625" style="1" customWidth="1"/>
    <col min="7405" max="7405" width="11.7109375" style="1" customWidth="1"/>
    <col min="7406" max="7406" width="9.140625" style="1" customWidth="1"/>
    <col min="7407" max="7407" width="10.7109375" style="1" customWidth="1"/>
    <col min="7408" max="7408" width="4.140625" style="1" customWidth="1"/>
    <col min="7409" max="7409" width="10.28515625" style="1" customWidth="1"/>
    <col min="7410" max="7654" width="9.140625" style="1"/>
    <col min="7655" max="7655" width="25.85546875" style="1" customWidth="1"/>
    <col min="7656" max="7656" width="17.140625" style="1" customWidth="1"/>
    <col min="7657" max="7657" width="11.7109375" style="1" customWidth="1"/>
    <col min="7658" max="7658" width="8.85546875" style="1" customWidth="1"/>
    <col min="7659" max="7659" width="10.85546875" style="1" customWidth="1"/>
    <col min="7660" max="7660" width="9.140625" style="1" customWidth="1"/>
    <col min="7661" max="7661" width="11.7109375" style="1" customWidth="1"/>
    <col min="7662" max="7662" width="9.140625" style="1" customWidth="1"/>
    <col min="7663" max="7663" width="10.7109375" style="1" customWidth="1"/>
    <col min="7664" max="7664" width="4.140625" style="1" customWidth="1"/>
    <col min="7665" max="7665" width="10.28515625" style="1" customWidth="1"/>
    <col min="7666" max="7910" width="9.140625" style="1"/>
    <col min="7911" max="7911" width="25.85546875" style="1" customWidth="1"/>
    <col min="7912" max="7912" width="17.140625" style="1" customWidth="1"/>
    <col min="7913" max="7913" width="11.7109375" style="1" customWidth="1"/>
    <col min="7914" max="7914" width="8.85546875" style="1" customWidth="1"/>
    <col min="7915" max="7915" width="10.85546875" style="1" customWidth="1"/>
    <col min="7916" max="7916" width="9.140625" style="1" customWidth="1"/>
    <col min="7917" max="7917" width="11.7109375" style="1" customWidth="1"/>
    <col min="7918" max="7918" width="9.140625" style="1" customWidth="1"/>
    <col min="7919" max="7919" width="10.7109375" style="1" customWidth="1"/>
    <col min="7920" max="7920" width="4.140625" style="1" customWidth="1"/>
    <col min="7921" max="7921" width="10.28515625" style="1" customWidth="1"/>
    <col min="7922" max="8166" width="9.140625" style="1"/>
    <col min="8167" max="8167" width="25.85546875" style="1" customWidth="1"/>
    <col min="8168" max="8168" width="17.140625" style="1" customWidth="1"/>
    <col min="8169" max="8169" width="11.7109375" style="1" customWidth="1"/>
    <col min="8170" max="8170" width="8.85546875" style="1" customWidth="1"/>
    <col min="8171" max="8171" width="10.85546875" style="1" customWidth="1"/>
    <col min="8172" max="8172" width="9.140625" style="1" customWidth="1"/>
    <col min="8173" max="8173" width="11.7109375" style="1" customWidth="1"/>
    <col min="8174" max="8174" width="9.140625" style="1" customWidth="1"/>
    <col min="8175" max="8175" width="10.7109375" style="1" customWidth="1"/>
    <col min="8176" max="8176" width="4.140625" style="1" customWidth="1"/>
    <col min="8177" max="8177" width="10.28515625" style="1" customWidth="1"/>
    <col min="8178" max="8422" width="9.140625" style="1"/>
    <col min="8423" max="8423" width="25.85546875" style="1" customWidth="1"/>
    <col min="8424" max="8424" width="17.140625" style="1" customWidth="1"/>
    <col min="8425" max="8425" width="11.7109375" style="1" customWidth="1"/>
    <col min="8426" max="8426" width="8.85546875" style="1" customWidth="1"/>
    <col min="8427" max="8427" width="10.85546875" style="1" customWidth="1"/>
    <col min="8428" max="8428" width="9.140625" style="1" customWidth="1"/>
    <col min="8429" max="8429" width="11.7109375" style="1" customWidth="1"/>
    <col min="8430" max="8430" width="9.140625" style="1" customWidth="1"/>
    <col min="8431" max="8431" width="10.7109375" style="1" customWidth="1"/>
    <col min="8432" max="8432" width="4.140625" style="1" customWidth="1"/>
    <col min="8433" max="8433" width="10.28515625" style="1" customWidth="1"/>
    <col min="8434" max="8678" width="9.140625" style="1"/>
    <col min="8679" max="8679" width="25.85546875" style="1" customWidth="1"/>
    <col min="8680" max="8680" width="17.140625" style="1" customWidth="1"/>
    <col min="8681" max="8681" width="11.7109375" style="1" customWidth="1"/>
    <col min="8682" max="8682" width="8.85546875" style="1" customWidth="1"/>
    <col min="8683" max="8683" width="10.85546875" style="1" customWidth="1"/>
    <col min="8684" max="8684" width="9.140625" style="1" customWidth="1"/>
    <col min="8685" max="8685" width="11.7109375" style="1" customWidth="1"/>
    <col min="8686" max="8686" width="9.140625" style="1" customWidth="1"/>
    <col min="8687" max="8687" width="10.7109375" style="1" customWidth="1"/>
    <col min="8688" max="8688" width="4.140625" style="1" customWidth="1"/>
    <col min="8689" max="8689" width="10.28515625" style="1" customWidth="1"/>
    <col min="8690" max="8934" width="9.140625" style="1"/>
    <col min="8935" max="8935" width="25.85546875" style="1" customWidth="1"/>
    <col min="8936" max="8936" width="17.140625" style="1" customWidth="1"/>
    <col min="8937" max="8937" width="11.7109375" style="1" customWidth="1"/>
    <col min="8938" max="8938" width="8.85546875" style="1" customWidth="1"/>
    <col min="8939" max="8939" width="10.85546875" style="1" customWidth="1"/>
    <col min="8940" max="8940" width="9.140625" style="1" customWidth="1"/>
    <col min="8941" max="8941" width="11.7109375" style="1" customWidth="1"/>
    <col min="8942" max="8942" width="9.140625" style="1" customWidth="1"/>
    <col min="8943" max="8943" width="10.7109375" style="1" customWidth="1"/>
    <col min="8944" max="8944" width="4.140625" style="1" customWidth="1"/>
    <col min="8945" max="8945" width="10.28515625" style="1" customWidth="1"/>
    <col min="8946" max="9190" width="9.140625" style="1"/>
    <col min="9191" max="9191" width="25.85546875" style="1" customWidth="1"/>
    <col min="9192" max="9192" width="17.140625" style="1" customWidth="1"/>
    <col min="9193" max="9193" width="11.7109375" style="1" customWidth="1"/>
    <col min="9194" max="9194" width="8.85546875" style="1" customWidth="1"/>
    <col min="9195" max="9195" width="10.85546875" style="1" customWidth="1"/>
    <col min="9196" max="9196" width="9.140625" style="1" customWidth="1"/>
    <col min="9197" max="9197" width="11.7109375" style="1" customWidth="1"/>
    <col min="9198" max="9198" width="9.140625" style="1" customWidth="1"/>
    <col min="9199" max="9199" width="10.7109375" style="1" customWidth="1"/>
    <col min="9200" max="9200" width="4.140625" style="1" customWidth="1"/>
    <col min="9201" max="9201" width="10.28515625" style="1" customWidth="1"/>
    <col min="9202" max="9446" width="9.140625" style="1"/>
    <col min="9447" max="9447" width="25.85546875" style="1" customWidth="1"/>
    <col min="9448" max="9448" width="17.140625" style="1" customWidth="1"/>
    <col min="9449" max="9449" width="11.7109375" style="1" customWidth="1"/>
    <col min="9450" max="9450" width="8.85546875" style="1" customWidth="1"/>
    <col min="9451" max="9451" width="10.85546875" style="1" customWidth="1"/>
    <col min="9452" max="9452" width="9.140625" style="1" customWidth="1"/>
    <col min="9453" max="9453" width="11.7109375" style="1" customWidth="1"/>
    <col min="9454" max="9454" width="9.140625" style="1" customWidth="1"/>
    <col min="9455" max="9455" width="10.7109375" style="1" customWidth="1"/>
    <col min="9456" max="9456" width="4.140625" style="1" customWidth="1"/>
    <col min="9457" max="9457" width="10.28515625" style="1" customWidth="1"/>
    <col min="9458" max="9702" width="9.140625" style="1"/>
    <col min="9703" max="9703" width="25.85546875" style="1" customWidth="1"/>
    <col min="9704" max="9704" width="17.140625" style="1" customWidth="1"/>
    <col min="9705" max="9705" width="11.7109375" style="1" customWidth="1"/>
    <col min="9706" max="9706" width="8.85546875" style="1" customWidth="1"/>
    <col min="9707" max="9707" width="10.85546875" style="1" customWidth="1"/>
    <col min="9708" max="9708" width="9.140625" style="1" customWidth="1"/>
    <col min="9709" max="9709" width="11.7109375" style="1" customWidth="1"/>
    <col min="9710" max="9710" width="9.140625" style="1" customWidth="1"/>
    <col min="9711" max="9711" width="10.7109375" style="1" customWidth="1"/>
    <col min="9712" max="9712" width="4.140625" style="1" customWidth="1"/>
    <col min="9713" max="9713" width="10.28515625" style="1" customWidth="1"/>
    <col min="9714" max="9958" width="9.140625" style="1"/>
    <col min="9959" max="9959" width="25.85546875" style="1" customWidth="1"/>
    <col min="9960" max="9960" width="17.140625" style="1" customWidth="1"/>
    <col min="9961" max="9961" width="11.7109375" style="1" customWidth="1"/>
    <col min="9962" max="9962" width="8.85546875" style="1" customWidth="1"/>
    <col min="9963" max="9963" width="10.85546875" style="1" customWidth="1"/>
    <col min="9964" max="9964" width="9.140625" style="1" customWidth="1"/>
    <col min="9965" max="9965" width="11.7109375" style="1" customWidth="1"/>
    <col min="9966" max="9966" width="9.140625" style="1" customWidth="1"/>
    <col min="9967" max="9967" width="10.7109375" style="1" customWidth="1"/>
    <col min="9968" max="9968" width="4.140625" style="1" customWidth="1"/>
    <col min="9969" max="9969" width="10.28515625" style="1" customWidth="1"/>
    <col min="9970" max="10214" width="9.140625" style="1"/>
    <col min="10215" max="10215" width="25.85546875" style="1" customWidth="1"/>
    <col min="10216" max="10216" width="17.140625" style="1" customWidth="1"/>
    <col min="10217" max="10217" width="11.7109375" style="1" customWidth="1"/>
    <col min="10218" max="10218" width="8.85546875" style="1" customWidth="1"/>
    <col min="10219" max="10219" width="10.85546875" style="1" customWidth="1"/>
    <col min="10220" max="10220" width="9.140625" style="1" customWidth="1"/>
    <col min="10221" max="10221" width="11.7109375" style="1" customWidth="1"/>
    <col min="10222" max="10222" width="9.140625" style="1" customWidth="1"/>
    <col min="10223" max="10223" width="10.7109375" style="1" customWidth="1"/>
    <col min="10224" max="10224" width="4.140625" style="1" customWidth="1"/>
    <col min="10225" max="10225" width="10.28515625" style="1" customWidth="1"/>
    <col min="10226" max="10470" width="9.140625" style="1"/>
    <col min="10471" max="10471" width="25.85546875" style="1" customWidth="1"/>
    <col min="10472" max="10472" width="17.140625" style="1" customWidth="1"/>
    <col min="10473" max="10473" width="11.7109375" style="1" customWidth="1"/>
    <col min="10474" max="10474" width="8.85546875" style="1" customWidth="1"/>
    <col min="10475" max="10475" width="10.85546875" style="1" customWidth="1"/>
    <col min="10476" max="10476" width="9.140625" style="1" customWidth="1"/>
    <col min="10477" max="10477" width="11.7109375" style="1" customWidth="1"/>
    <col min="10478" max="10478" width="9.140625" style="1" customWidth="1"/>
    <col min="10479" max="10479" width="10.7109375" style="1" customWidth="1"/>
    <col min="10480" max="10480" width="4.140625" style="1" customWidth="1"/>
    <col min="10481" max="10481" width="10.28515625" style="1" customWidth="1"/>
    <col min="10482" max="10726" width="9.140625" style="1"/>
    <col min="10727" max="10727" width="25.85546875" style="1" customWidth="1"/>
    <col min="10728" max="10728" width="17.140625" style="1" customWidth="1"/>
    <col min="10729" max="10729" width="11.7109375" style="1" customWidth="1"/>
    <col min="10730" max="10730" width="8.85546875" style="1" customWidth="1"/>
    <col min="10731" max="10731" width="10.85546875" style="1" customWidth="1"/>
    <col min="10732" max="10732" width="9.140625" style="1" customWidth="1"/>
    <col min="10733" max="10733" width="11.7109375" style="1" customWidth="1"/>
    <col min="10734" max="10734" width="9.140625" style="1" customWidth="1"/>
    <col min="10735" max="10735" width="10.7109375" style="1" customWidth="1"/>
    <col min="10736" max="10736" width="4.140625" style="1" customWidth="1"/>
    <col min="10737" max="10737" width="10.28515625" style="1" customWidth="1"/>
    <col min="10738" max="10982" width="9.140625" style="1"/>
    <col min="10983" max="10983" width="25.85546875" style="1" customWidth="1"/>
    <col min="10984" max="10984" width="17.140625" style="1" customWidth="1"/>
    <col min="10985" max="10985" width="11.7109375" style="1" customWidth="1"/>
    <col min="10986" max="10986" width="8.85546875" style="1" customWidth="1"/>
    <col min="10987" max="10987" width="10.85546875" style="1" customWidth="1"/>
    <col min="10988" max="10988" width="9.140625" style="1" customWidth="1"/>
    <col min="10989" max="10989" width="11.7109375" style="1" customWidth="1"/>
    <col min="10990" max="10990" width="9.140625" style="1" customWidth="1"/>
    <col min="10991" max="10991" width="10.7109375" style="1" customWidth="1"/>
    <col min="10992" max="10992" width="4.140625" style="1" customWidth="1"/>
    <col min="10993" max="10993" width="10.28515625" style="1" customWidth="1"/>
    <col min="10994" max="11238" width="9.140625" style="1"/>
    <col min="11239" max="11239" width="25.85546875" style="1" customWidth="1"/>
    <col min="11240" max="11240" width="17.140625" style="1" customWidth="1"/>
    <col min="11241" max="11241" width="11.7109375" style="1" customWidth="1"/>
    <col min="11242" max="11242" width="8.85546875" style="1" customWidth="1"/>
    <col min="11243" max="11243" width="10.85546875" style="1" customWidth="1"/>
    <col min="11244" max="11244" width="9.140625" style="1" customWidth="1"/>
    <col min="11245" max="11245" width="11.7109375" style="1" customWidth="1"/>
    <col min="11246" max="11246" width="9.140625" style="1" customWidth="1"/>
    <col min="11247" max="11247" width="10.7109375" style="1" customWidth="1"/>
    <col min="11248" max="11248" width="4.140625" style="1" customWidth="1"/>
    <col min="11249" max="11249" width="10.28515625" style="1" customWidth="1"/>
    <col min="11250" max="11494" width="9.140625" style="1"/>
    <col min="11495" max="11495" width="25.85546875" style="1" customWidth="1"/>
    <col min="11496" max="11496" width="17.140625" style="1" customWidth="1"/>
    <col min="11497" max="11497" width="11.7109375" style="1" customWidth="1"/>
    <col min="11498" max="11498" width="8.85546875" style="1" customWidth="1"/>
    <col min="11499" max="11499" width="10.85546875" style="1" customWidth="1"/>
    <col min="11500" max="11500" width="9.140625" style="1" customWidth="1"/>
    <col min="11501" max="11501" width="11.7109375" style="1" customWidth="1"/>
    <col min="11502" max="11502" width="9.140625" style="1" customWidth="1"/>
    <col min="11503" max="11503" width="10.7109375" style="1" customWidth="1"/>
    <col min="11504" max="11504" width="4.140625" style="1" customWidth="1"/>
    <col min="11505" max="11505" width="10.28515625" style="1" customWidth="1"/>
    <col min="11506" max="11750" width="9.140625" style="1"/>
    <col min="11751" max="11751" width="25.85546875" style="1" customWidth="1"/>
    <col min="11752" max="11752" width="17.140625" style="1" customWidth="1"/>
    <col min="11753" max="11753" width="11.7109375" style="1" customWidth="1"/>
    <col min="11754" max="11754" width="8.85546875" style="1" customWidth="1"/>
    <col min="11755" max="11755" width="10.85546875" style="1" customWidth="1"/>
    <col min="11756" max="11756" width="9.140625" style="1" customWidth="1"/>
    <col min="11757" max="11757" width="11.7109375" style="1" customWidth="1"/>
    <col min="11758" max="11758" width="9.140625" style="1" customWidth="1"/>
    <col min="11759" max="11759" width="10.7109375" style="1" customWidth="1"/>
    <col min="11760" max="11760" width="4.140625" style="1" customWidth="1"/>
    <col min="11761" max="11761" width="10.28515625" style="1" customWidth="1"/>
    <col min="11762" max="12006" width="9.140625" style="1"/>
    <col min="12007" max="12007" width="25.85546875" style="1" customWidth="1"/>
    <col min="12008" max="12008" width="17.140625" style="1" customWidth="1"/>
    <col min="12009" max="12009" width="11.7109375" style="1" customWidth="1"/>
    <col min="12010" max="12010" width="8.85546875" style="1" customWidth="1"/>
    <col min="12011" max="12011" width="10.85546875" style="1" customWidth="1"/>
    <col min="12012" max="12012" width="9.140625" style="1" customWidth="1"/>
    <col min="12013" max="12013" width="11.7109375" style="1" customWidth="1"/>
    <col min="12014" max="12014" width="9.140625" style="1" customWidth="1"/>
    <col min="12015" max="12015" width="10.7109375" style="1" customWidth="1"/>
    <col min="12016" max="12016" width="4.140625" style="1" customWidth="1"/>
    <col min="12017" max="12017" width="10.28515625" style="1" customWidth="1"/>
    <col min="12018" max="12262" width="9.140625" style="1"/>
    <col min="12263" max="12263" width="25.85546875" style="1" customWidth="1"/>
    <col min="12264" max="12264" width="17.140625" style="1" customWidth="1"/>
    <col min="12265" max="12265" width="11.7109375" style="1" customWidth="1"/>
    <col min="12266" max="12266" width="8.85546875" style="1" customWidth="1"/>
    <col min="12267" max="12267" width="10.85546875" style="1" customWidth="1"/>
    <col min="12268" max="12268" width="9.140625" style="1" customWidth="1"/>
    <col min="12269" max="12269" width="11.7109375" style="1" customWidth="1"/>
    <col min="12270" max="12270" width="9.140625" style="1" customWidth="1"/>
    <col min="12271" max="12271" width="10.7109375" style="1" customWidth="1"/>
    <col min="12272" max="12272" width="4.140625" style="1" customWidth="1"/>
    <col min="12273" max="12273" width="10.28515625" style="1" customWidth="1"/>
    <col min="12274" max="12518" width="9.140625" style="1"/>
    <col min="12519" max="12519" width="25.85546875" style="1" customWidth="1"/>
    <col min="12520" max="12520" width="17.140625" style="1" customWidth="1"/>
    <col min="12521" max="12521" width="11.7109375" style="1" customWidth="1"/>
    <col min="12522" max="12522" width="8.85546875" style="1" customWidth="1"/>
    <col min="12523" max="12523" width="10.85546875" style="1" customWidth="1"/>
    <col min="12524" max="12524" width="9.140625" style="1" customWidth="1"/>
    <col min="12525" max="12525" width="11.7109375" style="1" customWidth="1"/>
    <col min="12526" max="12526" width="9.140625" style="1" customWidth="1"/>
    <col min="12527" max="12527" width="10.7109375" style="1" customWidth="1"/>
    <col min="12528" max="12528" width="4.140625" style="1" customWidth="1"/>
    <col min="12529" max="12529" width="10.28515625" style="1" customWidth="1"/>
    <col min="12530" max="12774" width="9.140625" style="1"/>
    <col min="12775" max="12775" width="25.85546875" style="1" customWidth="1"/>
    <col min="12776" max="12776" width="17.140625" style="1" customWidth="1"/>
    <col min="12777" max="12777" width="11.7109375" style="1" customWidth="1"/>
    <col min="12778" max="12778" width="8.85546875" style="1" customWidth="1"/>
    <col min="12779" max="12779" width="10.85546875" style="1" customWidth="1"/>
    <col min="12780" max="12780" width="9.140625" style="1" customWidth="1"/>
    <col min="12781" max="12781" width="11.7109375" style="1" customWidth="1"/>
    <col min="12782" max="12782" width="9.140625" style="1" customWidth="1"/>
    <col min="12783" max="12783" width="10.7109375" style="1" customWidth="1"/>
    <col min="12784" max="12784" width="4.140625" style="1" customWidth="1"/>
    <col min="12785" max="12785" width="10.28515625" style="1" customWidth="1"/>
    <col min="12786" max="13030" width="9.140625" style="1"/>
    <col min="13031" max="13031" width="25.85546875" style="1" customWidth="1"/>
    <col min="13032" max="13032" width="17.140625" style="1" customWidth="1"/>
    <col min="13033" max="13033" width="11.7109375" style="1" customWidth="1"/>
    <col min="13034" max="13034" width="8.85546875" style="1" customWidth="1"/>
    <col min="13035" max="13035" width="10.85546875" style="1" customWidth="1"/>
    <col min="13036" max="13036" width="9.140625" style="1" customWidth="1"/>
    <col min="13037" max="13037" width="11.7109375" style="1" customWidth="1"/>
    <col min="13038" max="13038" width="9.140625" style="1" customWidth="1"/>
    <col min="13039" max="13039" width="10.7109375" style="1" customWidth="1"/>
    <col min="13040" max="13040" width="4.140625" style="1" customWidth="1"/>
    <col min="13041" max="13041" width="10.28515625" style="1" customWidth="1"/>
    <col min="13042" max="13286" width="9.140625" style="1"/>
    <col min="13287" max="13287" width="25.85546875" style="1" customWidth="1"/>
    <col min="13288" max="13288" width="17.140625" style="1" customWidth="1"/>
    <col min="13289" max="13289" width="11.7109375" style="1" customWidth="1"/>
    <col min="13290" max="13290" width="8.85546875" style="1" customWidth="1"/>
    <col min="13291" max="13291" width="10.85546875" style="1" customWidth="1"/>
    <col min="13292" max="13292" width="9.140625" style="1" customWidth="1"/>
    <col min="13293" max="13293" width="11.7109375" style="1" customWidth="1"/>
    <col min="13294" max="13294" width="9.140625" style="1" customWidth="1"/>
    <col min="13295" max="13295" width="10.7109375" style="1" customWidth="1"/>
    <col min="13296" max="13296" width="4.140625" style="1" customWidth="1"/>
    <col min="13297" max="13297" width="10.28515625" style="1" customWidth="1"/>
    <col min="13298" max="13542" width="9.140625" style="1"/>
    <col min="13543" max="13543" width="25.85546875" style="1" customWidth="1"/>
    <col min="13544" max="13544" width="17.140625" style="1" customWidth="1"/>
    <col min="13545" max="13545" width="11.7109375" style="1" customWidth="1"/>
    <col min="13546" max="13546" width="8.85546875" style="1" customWidth="1"/>
    <col min="13547" max="13547" width="10.85546875" style="1" customWidth="1"/>
    <col min="13548" max="13548" width="9.140625" style="1" customWidth="1"/>
    <col min="13549" max="13549" width="11.7109375" style="1" customWidth="1"/>
    <col min="13550" max="13550" width="9.140625" style="1" customWidth="1"/>
    <col min="13551" max="13551" width="10.7109375" style="1" customWidth="1"/>
    <col min="13552" max="13552" width="4.140625" style="1" customWidth="1"/>
    <col min="13553" max="13553" width="10.28515625" style="1" customWidth="1"/>
    <col min="13554" max="13798" width="9.140625" style="1"/>
    <col min="13799" max="13799" width="25.85546875" style="1" customWidth="1"/>
    <col min="13800" max="13800" width="17.140625" style="1" customWidth="1"/>
    <col min="13801" max="13801" width="11.7109375" style="1" customWidth="1"/>
    <col min="13802" max="13802" width="8.85546875" style="1" customWidth="1"/>
    <col min="13803" max="13803" width="10.85546875" style="1" customWidth="1"/>
    <col min="13804" max="13804" width="9.140625" style="1" customWidth="1"/>
    <col min="13805" max="13805" width="11.7109375" style="1" customWidth="1"/>
    <col min="13806" max="13806" width="9.140625" style="1" customWidth="1"/>
    <col min="13807" max="13807" width="10.7109375" style="1" customWidth="1"/>
    <col min="13808" max="13808" width="4.140625" style="1" customWidth="1"/>
    <col min="13809" max="13809" width="10.28515625" style="1" customWidth="1"/>
    <col min="13810" max="14054" width="9.140625" style="1"/>
    <col min="14055" max="14055" width="25.85546875" style="1" customWidth="1"/>
    <col min="14056" max="14056" width="17.140625" style="1" customWidth="1"/>
    <col min="14057" max="14057" width="11.7109375" style="1" customWidth="1"/>
    <col min="14058" max="14058" width="8.85546875" style="1" customWidth="1"/>
    <col min="14059" max="14059" width="10.85546875" style="1" customWidth="1"/>
    <col min="14060" max="14060" width="9.140625" style="1" customWidth="1"/>
    <col min="14061" max="14061" width="11.7109375" style="1" customWidth="1"/>
    <col min="14062" max="14062" width="9.140625" style="1" customWidth="1"/>
    <col min="14063" max="14063" width="10.7109375" style="1" customWidth="1"/>
    <col min="14064" max="14064" width="4.140625" style="1" customWidth="1"/>
    <col min="14065" max="14065" width="10.28515625" style="1" customWidth="1"/>
    <col min="14066" max="14310" width="9.140625" style="1"/>
    <col min="14311" max="14311" width="25.85546875" style="1" customWidth="1"/>
    <col min="14312" max="14312" width="17.140625" style="1" customWidth="1"/>
    <col min="14313" max="14313" width="11.7109375" style="1" customWidth="1"/>
    <col min="14314" max="14314" width="8.85546875" style="1" customWidth="1"/>
    <col min="14315" max="14315" width="10.85546875" style="1" customWidth="1"/>
    <col min="14316" max="14316" width="9.140625" style="1" customWidth="1"/>
    <col min="14317" max="14317" width="11.7109375" style="1" customWidth="1"/>
    <col min="14318" max="14318" width="9.140625" style="1" customWidth="1"/>
    <col min="14319" max="14319" width="10.7109375" style="1" customWidth="1"/>
    <col min="14320" max="14320" width="4.140625" style="1" customWidth="1"/>
    <col min="14321" max="14321" width="10.28515625" style="1" customWidth="1"/>
    <col min="14322" max="14566" width="9.140625" style="1"/>
    <col min="14567" max="14567" width="25.85546875" style="1" customWidth="1"/>
    <col min="14568" max="14568" width="17.140625" style="1" customWidth="1"/>
    <col min="14569" max="14569" width="11.7109375" style="1" customWidth="1"/>
    <col min="14570" max="14570" width="8.85546875" style="1" customWidth="1"/>
    <col min="14571" max="14571" width="10.85546875" style="1" customWidth="1"/>
    <col min="14572" max="14572" width="9.140625" style="1" customWidth="1"/>
    <col min="14573" max="14573" width="11.7109375" style="1" customWidth="1"/>
    <col min="14574" max="14574" width="9.140625" style="1" customWidth="1"/>
    <col min="14575" max="14575" width="10.7109375" style="1" customWidth="1"/>
    <col min="14576" max="14576" width="4.140625" style="1" customWidth="1"/>
    <col min="14577" max="14577" width="10.28515625" style="1" customWidth="1"/>
    <col min="14578" max="14822" width="9.140625" style="1"/>
    <col min="14823" max="14823" width="25.85546875" style="1" customWidth="1"/>
    <col min="14824" max="14824" width="17.140625" style="1" customWidth="1"/>
    <col min="14825" max="14825" width="11.7109375" style="1" customWidth="1"/>
    <col min="14826" max="14826" width="8.85546875" style="1" customWidth="1"/>
    <col min="14827" max="14827" width="10.85546875" style="1" customWidth="1"/>
    <col min="14828" max="14828" width="9.140625" style="1" customWidth="1"/>
    <col min="14829" max="14829" width="11.7109375" style="1" customWidth="1"/>
    <col min="14830" max="14830" width="9.140625" style="1" customWidth="1"/>
    <col min="14831" max="14831" width="10.7109375" style="1" customWidth="1"/>
    <col min="14832" max="14832" width="4.140625" style="1" customWidth="1"/>
    <col min="14833" max="14833" width="10.28515625" style="1" customWidth="1"/>
    <col min="14834" max="15078" width="9.140625" style="1"/>
    <col min="15079" max="15079" width="25.85546875" style="1" customWidth="1"/>
    <col min="15080" max="15080" width="17.140625" style="1" customWidth="1"/>
    <col min="15081" max="15081" width="11.7109375" style="1" customWidth="1"/>
    <col min="15082" max="15082" width="8.85546875" style="1" customWidth="1"/>
    <col min="15083" max="15083" width="10.85546875" style="1" customWidth="1"/>
    <col min="15084" max="15084" width="9.140625" style="1" customWidth="1"/>
    <col min="15085" max="15085" width="11.7109375" style="1" customWidth="1"/>
    <col min="15086" max="15086" width="9.140625" style="1" customWidth="1"/>
    <col min="15087" max="15087" width="10.7109375" style="1" customWidth="1"/>
    <col min="15088" max="15088" width="4.140625" style="1" customWidth="1"/>
    <col min="15089" max="15089" width="10.28515625" style="1" customWidth="1"/>
    <col min="15090" max="15334" width="9.140625" style="1"/>
    <col min="15335" max="15335" width="25.85546875" style="1" customWidth="1"/>
    <col min="15336" max="15336" width="17.140625" style="1" customWidth="1"/>
    <col min="15337" max="15337" width="11.7109375" style="1" customWidth="1"/>
    <col min="15338" max="15338" width="8.85546875" style="1" customWidth="1"/>
    <col min="15339" max="15339" width="10.85546875" style="1" customWidth="1"/>
    <col min="15340" max="15340" width="9.140625" style="1" customWidth="1"/>
    <col min="15341" max="15341" width="11.7109375" style="1" customWidth="1"/>
    <col min="15342" max="15342" width="9.140625" style="1" customWidth="1"/>
    <col min="15343" max="15343" width="10.7109375" style="1" customWidth="1"/>
    <col min="15344" max="15344" width="4.140625" style="1" customWidth="1"/>
    <col min="15345" max="15345" width="10.28515625" style="1" customWidth="1"/>
    <col min="15346" max="15590" width="9.140625" style="1"/>
    <col min="15591" max="15591" width="25.85546875" style="1" customWidth="1"/>
    <col min="15592" max="15592" width="17.140625" style="1" customWidth="1"/>
    <col min="15593" max="15593" width="11.7109375" style="1" customWidth="1"/>
    <col min="15594" max="15594" width="8.85546875" style="1" customWidth="1"/>
    <col min="15595" max="15595" width="10.85546875" style="1" customWidth="1"/>
    <col min="15596" max="15596" width="9.140625" style="1" customWidth="1"/>
    <col min="15597" max="15597" width="11.7109375" style="1" customWidth="1"/>
    <col min="15598" max="15598" width="9.140625" style="1" customWidth="1"/>
    <col min="15599" max="15599" width="10.7109375" style="1" customWidth="1"/>
    <col min="15600" max="15600" width="4.140625" style="1" customWidth="1"/>
    <col min="15601" max="15601" width="10.28515625" style="1" customWidth="1"/>
    <col min="15602" max="15846" width="9.140625" style="1"/>
    <col min="15847" max="15847" width="25.85546875" style="1" customWidth="1"/>
    <col min="15848" max="15848" width="17.140625" style="1" customWidth="1"/>
    <col min="15849" max="15849" width="11.7109375" style="1" customWidth="1"/>
    <col min="15850" max="15850" width="8.85546875" style="1" customWidth="1"/>
    <col min="15851" max="15851" width="10.85546875" style="1" customWidth="1"/>
    <col min="15852" max="15852" width="9.140625" style="1" customWidth="1"/>
    <col min="15853" max="15853" width="11.7109375" style="1" customWidth="1"/>
    <col min="15854" max="15854" width="9.140625" style="1" customWidth="1"/>
    <col min="15855" max="15855" width="10.7109375" style="1" customWidth="1"/>
    <col min="15856" max="15856" width="4.140625" style="1" customWidth="1"/>
    <col min="15857" max="15857" width="10.28515625" style="1" customWidth="1"/>
    <col min="15858" max="16102" width="9.140625" style="1"/>
    <col min="16103" max="16103" width="25.85546875" style="1" customWidth="1"/>
    <col min="16104" max="16104" width="17.140625" style="1" customWidth="1"/>
    <col min="16105" max="16105" width="11.7109375" style="1" customWidth="1"/>
    <col min="16106" max="16106" width="8.85546875" style="1" customWidth="1"/>
    <col min="16107" max="16107" width="10.85546875" style="1" customWidth="1"/>
    <col min="16108" max="16108" width="9.140625" style="1" customWidth="1"/>
    <col min="16109" max="16109" width="11.7109375" style="1" customWidth="1"/>
    <col min="16110" max="16110" width="9.140625" style="1" customWidth="1"/>
    <col min="16111" max="16111" width="10.7109375" style="1" customWidth="1"/>
    <col min="16112" max="16112" width="4.140625" style="1" customWidth="1"/>
    <col min="16113" max="16113" width="10.28515625" style="1" customWidth="1"/>
    <col min="16114" max="16162" width="9.140625" style="1"/>
    <col min="16163" max="16377" width="8.85546875" style="1"/>
    <col min="16378" max="16384" width="8.85546875" style="1" customWidth="1"/>
  </cols>
  <sheetData>
    <row r="1" spans="1:15" ht="41.25" customHeight="1" x14ac:dyDescent="0.2">
      <c r="A1" s="217" t="s">
        <v>33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</row>
    <row r="3" spans="1:15" ht="23.45" customHeight="1" x14ac:dyDescent="0.2">
      <c r="A3" s="232" t="s">
        <v>9</v>
      </c>
      <c r="B3" s="235" t="s">
        <v>31</v>
      </c>
      <c r="C3" s="228" t="s">
        <v>34</v>
      </c>
      <c r="D3" s="228"/>
      <c r="E3" s="228"/>
      <c r="F3" s="228" t="s">
        <v>35</v>
      </c>
      <c r="G3" s="228"/>
      <c r="H3" s="228"/>
      <c r="I3" s="236" t="s">
        <v>97</v>
      </c>
      <c r="J3" s="236"/>
      <c r="K3" s="236"/>
      <c r="L3" s="228" t="s">
        <v>99</v>
      </c>
      <c r="M3" s="229" t="s">
        <v>98</v>
      </c>
      <c r="N3" s="229" t="s">
        <v>170</v>
      </c>
      <c r="O3" s="229" t="s">
        <v>171</v>
      </c>
    </row>
    <row r="4" spans="1:15" ht="33" customHeight="1" x14ac:dyDescent="0.2">
      <c r="A4" s="233"/>
      <c r="B4" s="235"/>
      <c r="C4" s="228" t="s">
        <v>19</v>
      </c>
      <c r="D4" s="228" t="s">
        <v>23</v>
      </c>
      <c r="E4" s="228" t="s">
        <v>5</v>
      </c>
      <c r="F4" s="228" t="s">
        <v>19</v>
      </c>
      <c r="G4" s="228" t="s">
        <v>23</v>
      </c>
      <c r="H4" s="228" t="s">
        <v>5</v>
      </c>
      <c r="I4" s="228" t="s">
        <v>19</v>
      </c>
      <c r="J4" s="228" t="s">
        <v>23</v>
      </c>
      <c r="K4" s="228" t="s">
        <v>5</v>
      </c>
      <c r="L4" s="228"/>
      <c r="M4" s="230"/>
      <c r="N4" s="230"/>
      <c r="O4" s="230"/>
    </row>
    <row r="5" spans="1:15" ht="40.9" customHeight="1" x14ac:dyDescent="0.2">
      <c r="A5" s="233"/>
      <c r="B5" s="235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30"/>
      <c r="N5" s="230"/>
      <c r="O5" s="230"/>
    </row>
    <row r="6" spans="1:15" ht="78" customHeight="1" x14ac:dyDescent="0.2">
      <c r="A6" s="234"/>
      <c r="B6" s="235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31"/>
      <c r="N6" s="231"/>
      <c r="O6" s="231"/>
    </row>
    <row r="7" spans="1:15" x14ac:dyDescent="0.2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2">
        <v>12</v>
      </c>
      <c r="M7" s="38">
        <v>13</v>
      </c>
      <c r="N7" s="38">
        <v>14</v>
      </c>
      <c r="O7" s="38">
        <v>15</v>
      </c>
    </row>
    <row r="8" spans="1:15" s="12" customFormat="1" ht="42" x14ac:dyDescent="0.15">
      <c r="A8" s="43" t="s">
        <v>74</v>
      </c>
      <c r="B8" s="29" t="s">
        <v>49</v>
      </c>
      <c r="C8" s="36">
        <v>5992.8</v>
      </c>
      <c r="D8" s="36">
        <v>108</v>
      </c>
      <c r="E8" s="36">
        <v>6100.8</v>
      </c>
      <c r="F8" s="36">
        <v>0</v>
      </c>
      <c r="G8" s="36">
        <v>0</v>
      </c>
      <c r="H8" s="36">
        <v>0</v>
      </c>
      <c r="I8" s="36">
        <v>5992.8</v>
      </c>
      <c r="J8" s="36">
        <v>108</v>
      </c>
      <c r="K8" s="36">
        <v>6100.8</v>
      </c>
      <c r="L8" s="36">
        <v>2817.1</v>
      </c>
      <c r="M8" s="36">
        <v>8917.9</v>
      </c>
      <c r="N8" s="36">
        <v>16.7</v>
      </c>
      <c r="O8" s="36">
        <v>8934.6</v>
      </c>
    </row>
    <row r="9" spans="1:15" s="12" customFormat="1" ht="73.5" x14ac:dyDescent="0.15">
      <c r="A9" s="43" t="s">
        <v>81</v>
      </c>
      <c r="B9" s="47" t="s">
        <v>58</v>
      </c>
      <c r="C9" s="36">
        <v>2687.5</v>
      </c>
      <c r="D9" s="36">
        <v>44.1</v>
      </c>
      <c r="E9" s="36">
        <v>2731.6</v>
      </c>
      <c r="F9" s="36">
        <v>0</v>
      </c>
      <c r="G9" s="36">
        <v>0</v>
      </c>
      <c r="H9" s="36">
        <v>0</v>
      </c>
      <c r="I9" s="36">
        <v>2687.5</v>
      </c>
      <c r="J9" s="36">
        <v>44.1</v>
      </c>
      <c r="K9" s="36">
        <v>2731.6</v>
      </c>
      <c r="L9" s="36">
        <v>1220.7</v>
      </c>
      <c r="M9" s="36">
        <v>3952.2999999999997</v>
      </c>
      <c r="N9" s="36">
        <v>6.8</v>
      </c>
      <c r="O9" s="36">
        <v>3959.1</v>
      </c>
    </row>
    <row r="10" spans="1:15" s="12" customFormat="1" ht="22.5" x14ac:dyDescent="0.15">
      <c r="A10" s="43" t="s">
        <v>82</v>
      </c>
      <c r="B10" s="47" t="s">
        <v>58</v>
      </c>
      <c r="C10" s="36">
        <v>2799.1</v>
      </c>
      <c r="D10" s="36">
        <v>45</v>
      </c>
      <c r="E10" s="36">
        <v>2844.1</v>
      </c>
      <c r="F10" s="36">
        <v>0</v>
      </c>
      <c r="G10" s="36">
        <v>0</v>
      </c>
      <c r="H10" s="36">
        <v>0</v>
      </c>
      <c r="I10" s="36">
        <v>2799.1</v>
      </c>
      <c r="J10" s="36">
        <v>45</v>
      </c>
      <c r="K10" s="36">
        <v>2844.1</v>
      </c>
      <c r="L10" s="36">
        <v>469.5</v>
      </c>
      <c r="M10" s="36">
        <v>3313.6</v>
      </c>
      <c r="N10" s="36">
        <v>7</v>
      </c>
      <c r="O10" s="36">
        <v>3320.6</v>
      </c>
    </row>
    <row r="11" spans="1:15" s="12" customFormat="1" ht="32.25" customHeight="1" x14ac:dyDescent="0.15">
      <c r="A11" s="43" t="s">
        <v>83</v>
      </c>
      <c r="B11" s="29" t="s">
        <v>44</v>
      </c>
      <c r="C11" s="36">
        <v>8034</v>
      </c>
      <c r="D11" s="36">
        <v>117</v>
      </c>
      <c r="E11" s="36">
        <v>8151</v>
      </c>
      <c r="F11" s="36">
        <v>80.5</v>
      </c>
      <c r="G11" s="36">
        <v>1.1000000000000001</v>
      </c>
      <c r="H11" s="36">
        <v>81.599999999999994</v>
      </c>
      <c r="I11" s="36">
        <v>8114.5</v>
      </c>
      <c r="J11" s="36">
        <v>118.1</v>
      </c>
      <c r="K11" s="36">
        <v>8232.6</v>
      </c>
      <c r="L11" s="36">
        <v>3850</v>
      </c>
      <c r="M11" s="36">
        <v>12082.6</v>
      </c>
      <c r="N11" s="36">
        <v>18.3</v>
      </c>
      <c r="O11" s="36">
        <v>12100.9</v>
      </c>
    </row>
    <row r="12" spans="1:15" s="12" customFormat="1" ht="42" x14ac:dyDescent="0.15">
      <c r="A12" s="43" t="s">
        <v>45</v>
      </c>
      <c r="B12" s="29" t="s">
        <v>49</v>
      </c>
      <c r="C12" s="36">
        <v>3612</v>
      </c>
      <c r="D12" s="36">
        <v>55.8</v>
      </c>
      <c r="E12" s="36">
        <v>3667.8</v>
      </c>
      <c r="F12" s="36">
        <v>0</v>
      </c>
      <c r="G12" s="36">
        <v>0</v>
      </c>
      <c r="H12" s="36">
        <v>0</v>
      </c>
      <c r="I12" s="36">
        <v>3612</v>
      </c>
      <c r="J12" s="36">
        <v>55.8</v>
      </c>
      <c r="K12" s="36">
        <v>3667.8</v>
      </c>
      <c r="L12" s="36">
        <v>1314.6</v>
      </c>
      <c r="M12" s="36">
        <v>4982.4000000000005</v>
      </c>
      <c r="N12" s="36">
        <v>8.6</v>
      </c>
      <c r="O12" s="36">
        <v>4991.0000000000009</v>
      </c>
    </row>
    <row r="13" spans="1:15" s="12" customFormat="1" ht="42" x14ac:dyDescent="0.2">
      <c r="A13" s="21" t="s">
        <v>84</v>
      </c>
      <c r="B13" s="29" t="s">
        <v>56</v>
      </c>
      <c r="C13" s="36">
        <v>8543.2999999999993</v>
      </c>
      <c r="D13" s="36">
        <v>135</v>
      </c>
      <c r="E13" s="36">
        <v>8678.2999999999993</v>
      </c>
      <c r="F13" s="36">
        <v>0</v>
      </c>
      <c r="G13" s="36">
        <v>0</v>
      </c>
      <c r="H13" s="36">
        <v>0</v>
      </c>
      <c r="I13" s="36">
        <v>8543.2999999999993</v>
      </c>
      <c r="J13" s="36">
        <v>135</v>
      </c>
      <c r="K13" s="36">
        <v>8678.2999999999993</v>
      </c>
      <c r="L13" s="36">
        <v>1690.3</v>
      </c>
      <c r="M13" s="36">
        <v>10368.599999999999</v>
      </c>
      <c r="N13" s="36">
        <v>20.9</v>
      </c>
      <c r="O13" s="36">
        <v>10389.499999999998</v>
      </c>
    </row>
    <row r="14" spans="1:15" s="12" customFormat="1" ht="21" x14ac:dyDescent="0.15">
      <c r="A14" s="43" t="s">
        <v>86</v>
      </c>
      <c r="B14" s="29" t="s">
        <v>49</v>
      </c>
      <c r="C14" s="36">
        <v>4421.7</v>
      </c>
      <c r="D14" s="36">
        <v>77.400000000000006</v>
      </c>
      <c r="E14" s="36">
        <v>4499.0999999999995</v>
      </c>
      <c r="F14" s="36">
        <v>0</v>
      </c>
      <c r="G14" s="36">
        <v>0</v>
      </c>
      <c r="H14" s="36">
        <v>0</v>
      </c>
      <c r="I14" s="36">
        <v>4421.7</v>
      </c>
      <c r="J14" s="36">
        <v>77.400000000000006</v>
      </c>
      <c r="K14" s="36">
        <v>4499.0999999999995</v>
      </c>
      <c r="L14" s="36">
        <v>1784.2</v>
      </c>
      <c r="M14" s="36">
        <v>6283.2999999999993</v>
      </c>
      <c r="N14" s="36">
        <v>12</v>
      </c>
      <c r="O14" s="36">
        <v>6295.2999999999993</v>
      </c>
    </row>
    <row r="15" spans="1:15" s="12" customFormat="1" ht="63" x14ac:dyDescent="0.15">
      <c r="A15" s="43" t="s">
        <v>46</v>
      </c>
      <c r="B15" s="48" t="s">
        <v>54</v>
      </c>
      <c r="C15" s="36">
        <v>5642.8</v>
      </c>
      <c r="D15" s="36">
        <v>91.8</v>
      </c>
      <c r="E15" s="36">
        <v>5734.6</v>
      </c>
      <c r="F15" s="36">
        <v>0</v>
      </c>
      <c r="G15" s="36">
        <v>0</v>
      </c>
      <c r="H15" s="36">
        <v>0</v>
      </c>
      <c r="I15" s="36">
        <v>5642.8</v>
      </c>
      <c r="J15" s="36">
        <v>91.8</v>
      </c>
      <c r="K15" s="36">
        <v>5734.6</v>
      </c>
      <c r="L15" s="36">
        <v>2723.2</v>
      </c>
      <c r="M15" s="36">
        <v>8457.7999999999993</v>
      </c>
      <c r="N15" s="36">
        <v>14.2</v>
      </c>
      <c r="O15" s="36">
        <v>8472</v>
      </c>
    </row>
    <row r="16" spans="1:15" s="12" customFormat="1" ht="21" x14ac:dyDescent="0.15">
      <c r="A16" s="44" t="s">
        <v>88</v>
      </c>
      <c r="B16" s="29" t="s">
        <v>50</v>
      </c>
      <c r="C16" s="36">
        <v>11221.7</v>
      </c>
      <c r="D16" s="36">
        <v>151.19999999999999</v>
      </c>
      <c r="E16" s="36">
        <v>11372.900000000001</v>
      </c>
      <c r="F16" s="36">
        <v>0</v>
      </c>
      <c r="G16" s="36">
        <v>0</v>
      </c>
      <c r="H16" s="36">
        <v>0</v>
      </c>
      <c r="I16" s="36">
        <v>11221.7</v>
      </c>
      <c r="J16" s="36">
        <v>151.19999999999999</v>
      </c>
      <c r="K16" s="36">
        <v>11372.900000000001</v>
      </c>
      <c r="L16" s="36">
        <v>2535.4</v>
      </c>
      <c r="M16" s="36">
        <v>13908.300000000001</v>
      </c>
      <c r="N16" s="36">
        <v>23.4</v>
      </c>
      <c r="O16" s="36">
        <v>13931.7</v>
      </c>
    </row>
    <row r="17" spans="1:15" s="12" customFormat="1" ht="31.5" x14ac:dyDescent="0.15">
      <c r="A17" s="43" t="s">
        <v>89</v>
      </c>
      <c r="B17" s="29" t="s">
        <v>52</v>
      </c>
      <c r="C17" s="36">
        <v>25660.9</v>
      </c>
      <c r="D17" s="36">
        <v>436.5</v>
      </c>
      <c r="E17" s="36">
        <v>26097.4</v>
      </c>
      <c r="F17" s="36">
        <v>0</v>
      </c>
      <c r="G17" s="36">
        <v>0</v>
      </c>
      <c r="H17" s="36">
        <v>0</v>
      </c>
      <c r="I17" s="36">
        <v>25660.9</v>
      </c>
      <c r="J17" s="36">
        <v>436.5</v>
      </c>
      <c r="K17" s="36">
        <v>26097.4</v>
      </c>
      <c r="L17" s="36">
        <v>6103.7</v>
      </c>
      <c r="M17" s="36">
        <v>32201.100000000002</v>
      </c>
      <c r="N17" s="36">
        <v>67.7</v>
      </c>
      <c r="O17" s="36">
        <v>32268.800000000003</v>
      </c>
    </row>
    <row r="18" spans="1:15" s="12" customFormat="1" ht="31.5" x14ac:dyDescent="0.2">
      <c r="A18" s="45" t="s">
        <v>91</v>
      </c>
      <c r="B18" s="29" t="s">
        <v>51</v>
      </c>
      <c r="C18" s="36">
        <v>12498.9</v>
      </c>
      <c r="D18" s="36">
        <v>171</v>
      </c>
      <c r="E18" s="36">
        <v>12669.9</v>
      </c>
      <c r="F18" s="36">
        <v>0</v>
      </c>
      <c r="G18" s="36">
        <v>0</v>
      </c>
      <c r="H18" s="36">
        <v>0</v>
      </c>
      <c r="I18" s="36">
        <v>12498.9</v>
      </c>
      <c r="J18" s="36">
        <v>171</v>
      </c>
      <c r="K18" s="36">
        <v>12669.9</v>
      </c>
      <c r="L18" s="36">
        <v>3004.9</v>
      </c>
      <c r="M18" s="36">
        <v>15674.8</v>
      </c>
      <c r="N18" s="36">
        <v>26.5</v>
      </c>
      <c r="O18" s="36">
        <v>15701.3</v>
      </c>
    </row>
    <row r="19" spans="1:15" s="12" customFormat="1" ht="31.5" x14ac:dyDescent="0.2">
      <c r="A19" s="45" t="s">
        <v>47</v>
      </c>
      <c r="B19" s="47" t="s">
        <v>53</v>
      </c>
      <c r="C19" s="36">
        <v>3269.7</v>
      </c>
      <c r="D19" s="36">
        <v>55.8</v>
      </c>
      <c r="E19" s="36">
        <v>3325.5</v>
      </c>
      <c r="F19" s="36">
        <v>0</v>
      </c>
      <c r="G19" s="36">
        <v>0</v>
      </c>
      <c r="H19" s="36">
        <v>0</v>
      </c>
      <c r="I19" s="36">
        <v>3269.7</v>
      </c>
      <c r="J19" s="36">
        <v>55.8</v>
      </c>
      <c r="K19" s="36">
        <v>3325.5</v>
      </c>
      <c r="L19" s="36">
        <v>1596.4</v>
      </c>
      <c r="M19" s="36">
        <v>4921.9000000000005</v>
      </c>
      <c r="N19" s="36">
        <v>8.6</v>
      </c>
      <c r="O19" s="36">
        <v>4930.5000000000009</v>
      </c>
    </row>
    <row r="20" spans="1:15" s="12" customFormat="1" ht="21" x14ac:dyDescent="0.2">
      <c r="A20" s="45" t="s">
        <v>92</v>
      </c>
      <c r="B20" s="29" t="s">
        <v>55</v>
      </c>
      <c r="C20" s="36">
        <v>9632.2000000000007</v>
      </c>
      <c r="D20" s="36">
        <v>162</v>
      </c>
      <c r="E20" s="36">
        <v>9794.2000000000007</v>
      </c>
      <c r="F20" s="36">
        <v>0</v>
      </c>
      <c r="G20" s="36">
        <v>0</v>
      </c>
      <c r="H20" s="36">
        <v>0</v>
      </c>
      <c r="I20" s="36">
        <v>9632.2000000000007</v>
      </c>
      <c r="J20" s="36">
        <v>162</v>
      </c>
      <c r="K20" s="36">
        <v>9794.2000000000007</v>
      </c>
      <c r="L20" s="36">
        <v>2253.6999999999998</v>
      </c>
      <c r="M20" s="36">
        <v>12047.900000000001</v>
      </c>
      <c r="N20" s="36">
        <v>25.1</v>
      </c>
      <c r="O20" s="36">
        <v>12073.000000000002</v>
      </c>
    </row>
    <row r="21" spans="1:15" s="12" customFormat="1" ht="63" x14ac:dyDescent="0.2">
      <c r="A21" s="45" t="s">
        <v>93</v>
      </c>
      <c r="B21" s="29" t="s">
        <v>96</v>
      </c>
      <c r="C21" s="36">
        <v>7699.5</v>
      </c>
      <c r="D21" s="36">
        <v>99.9</v>
      </c>
      <c r="E21" s="36">
        <v>7799.4</v>
      </c>
      <c r="F21" s="36">
        <v>0</v>
      </c>
      <c r="G21" s="36">
        <v>0</v>
      </c>
      <c r="H21" s="36">
        <v>0</v>
      </c>
      <c r="I21" s="36">
        <v>7699.5</v>
      </c>
      <c r="J21" s="36">
        <v>99.9</v>
      </c>
      <c r="K21" s="36">
        <v>7799.4</v>
      </c>
      <c r="L21" s="36">
        <v>1878.1</v>
      </c>
      <c r="M21" s="36">
        <v>9677.5</v>
      </c>
      <c r="N21" s="36">
        <v>15.5</v>
      </c>
      <c r="O21" s="36">
        <v>9693</v>
      </c>
    </row>
    <row r="22" spans="1:15" s="12" customFormat="1" x14ac:dyDescent="0.2">
      <c r="A22" s="45" t="s">
        <v>165</v>
      </c>
      <c r="B22" s="29"/>
      <c r="C22" s="36">
        <v>10571.2</v>
      </c>
      <c r="D22" s="36">
        <v>189</v>
      </c>
      <c r="E22" s="36">
        <v>10760.2</v>
      </c>
      <c r="F22" s="36">
        <v>0</v>
      </c>
      <c r="G22" s="36">
        <v>0</v>
      </c>
      <c r="H22" s="36">
        <v>0</v>
      </c>
      <c r="I22" s="36">
        <v>10571.2</v>
      </c>
      <c r="J22" s="36">
        <v>189</v>
      </c>
      <c r="K22" s="36">
        <v>10760.2</v>
      </c>
      <c r="L22" s="36">
        <v>2253.6999999999998</v>
      </c>
      <c r="M22" s="36">
        <v>13013.900000000001</v>
      </c>
      <c r="N22" s="36">
        <v>29.3</v>
      </c>
      <c r="O22" s="36">
        <v>13043.2</v>
      </c>
    </row>
    <row r="23" spans="1:15" s="12" customFormat="1" x14ac:dyDescent="0.2">
      <c r="A23" s="24" t="s">
        <v>48</v>
      </c>
      <c r="B23" s="25"/>
      <c r="C23" s="26">
        <v>122287.3</v>
      </c>
      <c r="D23" s="26">
        <v>1939.5</v>
      </c>
      <c r="E23" s="26">
        <v>124226.79999999999</v>
      </c>
      <c r="F23" s="26">
        <v>80.5</v>
      </c>
      <c r="G23" s="26">
        <v>1.1000000000000001</v>
      </c>
      <c r="H23" s="26">
        <v>81.599999999999994</v>
      </c>
      <c r="I23" s="26">
        <v>122367.8</v>
      </c>
      <c r="J23" s="26">
        <v>1940.6</v>
      </c>
      <c r="K23" s="26">
        <v>124308.39999999998</v>
      </c>
      <c r="L23" s="26">
        <v>35495.5</v>
      </c>
      <c r="M23" s="26">
        <v>159803.9</v>
      </c>
      <c r="N23" s="26">
        <v>300.60000000000002</v>
      </c>
      <c r="O23" s="26">
        <v>160104.50000000003</v>
      </c>
    </row>
  </sheetData>
  <mergeCells count="19">
    <mergeCell ref="J4:J6"/>
    <mergeCell ref="K4:K6"/>
    <mergeCell ref="F4:F6"/>
    <mergeCell ref="A1:O1"/>
    <mergeCell ref="G4:G6"/>
    <mergeCell ref="N3:N6"/>
    <mergeCell ref="O3:O6"/>
    <mergeCell ref="C4:C6"/>
    <mergeCell ref="D4:D6"/>
    <mergeCell ref="A3:A6"/>
    <mergeCell ref="B3:B6"/>
    <mergeCell ref="C3:E3"/>
    <mergeCell ref="F3:H3"/>
    <mergeCell ref="I3:K3"/>
    <mergeCell ref="L3:L6"/>
    <mergeCell ref="M3:M6"/>
    <mergeCell ref="E4:E6"/>
    <mergeCell ref="H4:H6"/>
    <mergeCell ref="I4:I6"/>
  </mergeCells>
  <conditionalFormatting sqref="A2:B3 C2:G2 A15:A19 C8:M22 A7:O7 B23:O23">
    <cfRule type="expression" dxfId="79" priority="39" stopIfTrue="1">
      <formula>NOT(ISERROR(SEARCH("Итого:",A2)))</formula>
    </cfRule>
  </conditionalFormatting>
  <conditionalFormatting sqref="I3:K3">
    <cfRule type="expression" dxfId="78" priority="35" stopIfTrue="1">
      <formula>NOT(ISERROR(SEARCH("Итого:",I3)))</formula>
    </cfRule>
  </conditionalFormatting>
  <conditionalFormatting sqref="C4:E4 C3">
    <cfRule type="expression" dxfId="77" priority="34" stopIfTrue="1">
      <formula>NOT(ISERROR(SEARCH("Итого:",C3)))</formula>
    </cfRule>
  </conditionalFormatting>
  <conditionalFormatting sqref="F4:H4 F3">
    <cfRule type="expression" dxfId="76" priority="33" stopIfTrue="1">
      <formula>NOT(ISERROR(SEARCH("Итого:",F3)))</formula>
    </cfRule>
  </conditionalFormatting>
  <conditionalFormatting sqref="I4:K4">
    <cfRule type="expression" dxfId="75" priority="32" stopIfTrue="1">
      <formula>NOT(ISERROR(SEARCH("Итого:",I4)))</formula>
    </cfRule>
  </conditionalFormatting>
  <conditionalFormatting sqref="A23">
    <cfRule type="expression" dxfId="74" priority="30" stopIfTrue="1">
      <formula>NOT(ISERROR(SEARCH("Итого:",A23)))</formula>
    </cfRule>
  </conditionalFormatting>
  <conditionalFormatting sqref="B13">
    <cfRule type="expression" dxfId="73" priority="9" stopIfTrue="1">
      <formula>NOT(ISERROR(SEARCH("Итого:",B13)))</formula>
    </cfRule>
  </conditionalFormatting>
  <conditionalFormatting sqref="B10">
    <cfRule type="expression" dxfId="72" priority="7" stopIfTrue="1">
      <formula>NOT(ISERROR(SEARCH("Итого:",B10)))</formula>
    </cfRule>
  </conditionalFormatting>
  <conditionalFormatting sqref="B9">
    <cfRule type="expression" dxfId="71" priority="6" stopIfTrue="1">
      <formula>NOT(ISERROR(SEARCH("Итого:",B9)))</formula>
    </cfRule>
  </conditionalFormatting>
  <conditionalFormatting sqref="A8:A13">
    <cfRule type="expression" dxfId="70" priority="3" stopIfTrue="1">
      <formula>NOT(ISERROR(SEARCH("Итого:",A8)))</formula>
    </cfRule>
  </conditionalFormatting>
  <conditionalFormatting sqref="B8 B14 B11 B17:B18 B20:B22">
    <cfRule type="expression" dxfId="69" priority="13" stopIfTrue="1">
      <formula>NOT(ISERROR(SEARCH("Итого:",B8)))</formula>
    </cfRule>
  </conditionalFormatting>
  <conditionalFormatting sqref="B12">
    <cfRule type="expression" dxfId="68" priority="10" stopIfTrue="1">
      <formula>NOT(ISERROR(SEARCH("Итого:",B12)))</formula>
    </cfRule>
  </conditionalFormatting>
  <conditionalFormatting sqref="B16">
    <cfRule type="expression" dxfId="67" priority="12" stopIfTrue="1">
      <formula>NOT(ISERROR(SEARCH("Итого:",B16)))</formula>
    </cfRule>
  </conditionalFormatting>
  <conditionalFormatting sqref="B15">
    <cfRule type="expression" dxfId="66" priority="11" stopIfTrue="1">
      <formula>NOT(ISERROR(SEARCH("Итого:",B15)))</formula>
    </cfRule>
  </conditionalFormatting>
  <conditionalFormatting sqref="B19">
    <cfRule type="expression" dxfId="65" priority="4" stopIfTrue="1">
      <formula>NOT(ISERROR(SEARCH("Итого:",B19)))</formula>
    </cfRule>
  </conditionalFormatting>
  <conditionalFormatting sqref="A1">
    <cfRule type="expression" dxfId="64" priority="2" stopIfTrue="1">
      <formula>NOT(ISERROR(SEARCH("Итого:",A1)))</formula>
    </cfRule>
  </conditionalFormatting>
  <conditionalFormatting sqref="N8:O22">
    <cfRule type="expression" dxfId="63" priority="1" stopIfTrue="1">
      <formula>NOT(ISERROR(SEARCH("Итого:",N8)))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4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view="pageBreakPreview" zoomScaleNormal="100" zoomScaleSheetLayoutView="100" workbookViewId="0">
      <selection activeCell="I13" sqref="I13"/>
    </sheetView>
  </sheetViews>
  <sheetFormatPr defaultRowHeight="12.75" x14ac:dyDescent="0.2"/>
  <cols>
    <col min="9" max="9" width="13.5703125" customWidth="1"/>
  </cols>
  <sheetData>
    <row r="1" spans="1:10" ht="42.75" customHeight="1" x14ac:dyDescent="0.2">
      <c r="A1" s="253" t="s">
        <v>73</v>
      </c>
      <c r="B1" s="253"/>
      <c r="C1" s="253"/>
      <c r="D1" s="253"/>
      <c r="E1" s="253"/>
      <c r="F1" s="253"/>
      <c r="G1" s="253"/>
      <c r="H1" s="253"/>
      <c r="I1" s="253"/>
      <c r="J1" s="37"/>
    </row>
    <row r="2" spans="1:10" ht="14.25" x14ac:dyDescent="0.2">
      <c r="A2" s="254" t="s">
        <v>100</v>
      </c>
      <c r="B2" s="254"/>
      <c r="C2" s="254"/>
      <c r="D2" s="254"/>
      <c r="E2" s="254"/>
      <c r="F2" s="254"/>
      <c r="G2" s="254"/>
      <c r="H2" s="254"/>
      <c r="I2" s="254"/>
      <c r="J2" s="37"/>
    </row>
    <row r="3" spans="1:10" ht="39.75" customHeight="1" x14ac:dyDescent="0.2">
      <c r="A3" s="258" t="s">
        <v>76</v>
      </c>
      <c r="B3" s="258"/>
      <c r="C3" s="258"/>
      <c r="D3" s="258"/>
      <c r="E3" s="258"/>
      <c r="F3" s="257" t="s">
        <v>77</v>
      </c>
      <c r="G3" s="257"/>
      <c r="H3" s="257"/>
      <c r="I3" s="257"/>
      <c r="J3" s="37"/>
    </row>
    <row r="4" spans="1:10" ht="15" x14ac:dyDescent="0.2">
      <c r="A4" s="242" t="s">
        <v>63</v>
      </c>
      <c r="B4" s="242"/>
      <c r="C4" s="242"/>
      <c r="D4" s="242"/>
      <c r="E4" s="242"/>
      <c r="F4" s="242"/>
      <c r="G4" s="242"/>
      <c r="H4" s="242"/>
      <c r="I4" s="242"/>
      <c r="J4" s="37"/>
    </row>
    <row r="5" spans="1:10" ht="42" customHeight="1" x14ac:dyDescent="0.2">
      <c r="A5" s="255" t="s">
        <v>64</v>
      </c>
      <c r="B5" s="255"/>
      <c r="C5" s="255"/>
      <c r="D5" s="255"/>
      <c r="E5" s="255"/>
      <c r="F5" s="255"/>
      <c r="G5" s="255"/>
      <c r="H5" s="255"/>
      <c r="I5" s="255"/>
      <c r="J5" s="37"/>
    </row>
    <row r="6" spans="1:10" ht="124.5" customHeight="1" x14ac:dyDescent="0.2">
      <c r="A6" s="256" t="s">
        <v>78</v>
      </c>
      <c r="B6" s="256"/>
      <c r="C6" s="256"/>
      <c r="D6" s="256"/>
      <c r="E6" s="256"/>
      <c r="F6" s="256"/>
      <c r="G6" s="256"/>
      <c r="H6" s="256"/>
      <c r="I6" s="256"/>
      <c r="J6" s="37"/>
    </row>
    <row r="7" spans="1:10" ht="15" x14ac:dyDescent="0.2">
      <c r="A7" s="240" t="s">
        <v>65</v>
      </c>
      <c r="B7" s="240"/>
      <c r="C7" s="240"/>
      <c r="D7" s="240"/>
      <c r="E7" s="240"/>
      <c r="F7" s="240"/>
      <c r="G7" s="240"/>
      <c r="H7" s="240"/>
      <c r="I7" s="240"/>
      <c r="J7" s="37"/>
    </row>
    <row r="8" spans="1:10" ht="15" x14ac:dyDescent="0.2">
      <c r="A8" s="241" t="s">
        <v>103</v>
      </c>
      <c r="B8" s="242"/>
      <c r="C8" s="242"/>
      <c r="D8" s="242"/>
      <c r="E8" s="242"/>
      <c r="F8" s="242"/>
      <c r="G8" s="242"/>
      <c r="H8" s="242"/>
      <c r="I8" s="242"/>
      <c r="J8" s="37"/>
    </row>
    <row r="9" spans="1:10" ht="15" x14ac:dyDescent="0.2">
      <c r="A9" s="243" t="s">
        <v>66</v>
      </c>
      <c r="B9" s="243"/>
      <c r="C9" s="243"/>
      <c r="D9" s="243"/>
      <c r="E9" s="243"/>
      <c r="F9" s="243"/>
      <c r="G9" s="243"/>
      <c r="H9" s="243"/>
      <c r="I9" s="243"/>
      <c r="J9" s="37"/>
    </row>
    <row r="10" spans="1:10" ht="15" x14ac:dyDescent="0.25">
      <c r="A10" s="244" t="s">
        <v>67</v>
      </c>
      <c r="B10" s="245"/>
      <c r="C10" s="245"/>
      <c r="D10" s="245"/>
      <c r="E10" s="245"/>
      <c r="F10" s="245"/>
      <c r="G10" s="245"/>
      <c r="H10" s="245"/>
      <c r="I10" s="245"/>
      <c r="J10" s="37"/>
    </row>
    <row r="12" spans="1:10" ht="28.5" x14ac:dyDescent="0.2">
      <c r="A12" s="246" t="s">
        <v>68</v>
      </c>
      <c r="B12" s="247"/>
      <c r="C12" s="247"/>
      <c r="D12" s="247"/>
      <c r="E12" s="247"/>
      <c r="F12" s="247"/>
      <c r="G12" s="247"/>
      <c r="H12" s="247"/>
      <c r="I12" s="39" t="s">
        <v>69</v>
      </c>
      <c r="J12" s="37"/>
    </row>
    <row r="13" spans="1:10" ht="31.5" customHeight="1" x14ac:dyDescent="0.25">
      <c r="A13" s="238" t="s">
        <v>70</v>
      </c>
      <c r="B13" s="239"/>
      <c r="C13" s="239"/>
      <c r="D13" s="239"/>
      <c r="E13" s="239"/>
      <c r="F13" s="239"/>
      <c r="G13" s="239"/>
      <c r="H13" s="239"/>
      <c r="I13" s="40">
        <f>СВОД_2023!O23</f>
        <v>160104.50000000003</v>
      </c>
      <c r="J13" s="37"/>
    </row>
    <row r="15" spans="1:10" ht="15" x14ac:dyDescent="0.2">
      <c r="A15" s="249" t="s">
        <v>71</v>
      </c>
      <c r="B15" s="249"/>
      <c r="C15" s="249"/>
      <c r="D15" s="249"/>
      <c r="E15" s="249"/>
      <c r="F15" s="249"/>
      <c r="G15" s="249"/>
      <c r="H15" s="249"/>
      <c r="I15" s="249"/>
      <c r="J15" s="249"/>
    </row>
    <row r="16" spans="1:10" ht="15" x14ac:dyDescent="0.2">
      <c r="A16" s="41"/>
      <c r="B16" s="41"/>
      <c r="C16" s="41"/>
      <c r="D16" s="41"/>
      <c r="E16" s="41"/>
      <c r="F16" s="41"/>
      <c r="G16" s="41"/>
      <c r="H16" s="41"/>
      <c r="I16" s="41"/>
      <c r="J16" s="41"/>
    </row>
    <row r="17" spans="1:10" ht="45" customHeight="1" x14ac:dyDescent="0.25">
      <c r="A17" s="250" t="s">
        <v>94</v>
      </c>
      <c r="B17" s="250"/>
      <c r="C17" s="250"/>
      <c r="D17" s="250"/>
      <c r="E17" s="251"/>
      <c r="F17" s="251"/>
      <c r="G17" s="37"/>
      <c r="H17" s="251" t="s">
        <v>75</v>
      </c>
      <c r="I17" s="251"/>
      <c r="J17" s="37"/>
    </row>
    <row r="18" spans="1:10" ht="15" x14ac:dyDescent="0.25">
      <c r="A18" s="42"/>
      <c r="B18" s="42"/>
      <c r="C18" s="42"/>
      <c r="D18" s="42"/>
      <c r="E18" s="252" t="s">
        <v>37</v>
      </c>
      <c r="F18" s="252"/>
      <c r="G18" s="37"/>
      <c r="H18" s="252" t="s">
        <v>38</v>
      </c>
      <c r="I18" s="252"/>
      <c r="J18" s="37"/>
    </row>
    <row r="19" spans="1:10" ht="15" x14ac:dyDescent="0.25">
      <c r="A19" s="248"/>
      <c r="B19" s="248"/>
      <c r="C19" s="42"/>
      <c r="D19" s="42"/>
      <c r="E19" s="42"/>
      <c r="F19" s="42"/>
      <c r="G19" s="42"/>
      <c r="H19" s="42"/>
      <c r="I19" s="42"/>
      <c r="J19" s="42"/>
    </row>
    <row r="24" spans="1:10" ht="29.25" customHeight="1" x14ac:dyDescent="0.2"/>
    <row r="25" spans="1:10" x14ac:dyDescent="0.2">
      <c r="A25" s="237" t="s">
        <v>39</v>
      </c>
      <c r="B25" s="237"/>
      <c r="C25" s="237"/>
      <c r="D25" s="237"/>
    </row>
    <row r="26" spans="1:10" x14ac:dyDescent="0.2">
      <c r="A26" s="237" t="s">
        <v>72</v>
      </c>
      <c r="B26" s="237"/>
      <c r="C26" s="237"/>
      <c r="D26" s="237"/>
    </row>
    <row r="27" spans="1:10" x14ac:dyDescent="0.2">
      <c r="A27" s="237" t="s">
        <v>80</v>
      </c>
      <c r="B27" s="237"/>
      <c r="C27" s="237"/>
      <c r="D27" s="237"/>
    </row>
  </sheetData>
  <mergeCells count="23">
    <mergeCell ref="A1:I1"/>
    <mergeCell ref="A2:I2"/>
    <mergeCell ref="A4:I4"/>
    <mergeCell ref="A5:I5"/>
    <mergeCell ref="A6:I6"/>
    <mergeCell ref="F3:I3"/>
    <mergeCell ref="A3:E3"/>
    <mergeCell ref="A25:D25"/>
    <mergeCell ref="A26:D26"/>
    <mergeCell ref="A27:D27"/>
    <mergeCell ref="A13:H13"/>
    <mergeCell ref="A7:I7"/>
    <mergeCell ref="A8:I8"/>
    <mergeCell ref="A9:I9"/>
    <mergeCell ref="A10:I10"/>
    <mergeCell ref="A12:H12"/>
    <mergeCell ref="A19:B19"/>
    <mergeCell ref="A15:J15"/>
    <mergeCell ref="A17:D17"/>
    <mergeCell ref="E17:F17"/>
    <mergeCell ref="H17:I17"/>
    <mergeCell ref="E18:F18"/>
    <mergeCell ref="H18:I1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="90" zoomScaleNormal="90" workbookViewId="0">
      <selection activeCell="O7" sqref="O7"/>
    </sheetView>
  </sheetViews>
  <sheetFormatPr defaultRowHeight="12.75" x14ac:dyDescent="0.2"/>
  <cols>
    <col min="1" max="1" width="20.42578125" style="12" customWidth="1"/>
    <col min="2" max="2" width="16.42578125" style="12" customWidth="1"/>
    <col min="3" max="3" width="12.7109375" style="19" customWidth="1"/>
    <col min="4" max="4" width="9.85546875" style="13" customWidth="1"/>
    <col min="5" max="5" width="11" style="19" customWidth="1"/>
    <col min="6" max="6" width="7.85546875" style="19" customWidth="1"/>
    <col min="7" max="7" width="10.85546875" style="19" customWidth="1"/>
    <col min="8" max="8" width="10.140625" style="12" bestFit="1" customWidth="1"/>
    <col min="9" max="9" width="11.85546875" style="12" customWidth="1"/>
    <col min="10" max="10" width="9.140625" style="12"/>
    <col min="11" max="11" width="11.28515625" style="12" customWidth="1"/>
    <col min="12" max="12" width="12.85546875" style="12" customWidth="1"/>
    <col min="13" max="13" width="11.85546875" style="12" customWidth="1"/>
    <col min="14" max="14" width="10.5703125" style="12" customWidth="1"/>
    <col min="15" max="15" width="11.140625" style="12" customWidth="1"/>
    <col min="16" max="231" width="9.140625" style="12"/>
    <col min="232" max="232" width="25.85546875" style="12" customWidth="1"/>
    <col min="233" max="233" width="17.140625" style="12" customWidth="1"/>
    <col min="234" max="234" width="11.7109375" style="12" customWidth="1"/>
    <col min="235" max="235" width="8.85546875" style="12" customWidth="1"/>
    <col min="236" max="236" width="10.85546875" style="12" customWidth="1"/>
    <col min="237" max="237" width="9.140625" style="12" customWidth="1"/>
    <col min="238" max="238" width="11.7109375" style="12" customWidth="1"/>
    <col min="239" max="239" width="9.140625" style="12" customWidth="1"/>
    <col min="240" max="240" width="10.7109375" style="12" customWidth="1"/>
    <col min="241" max="241" width="4.140625" style="12" customWidth="1"/>
    <col min="242" max="242" width="10.28515625" style="12" customWidth="1"/>
    <col min="243" max="487" width="9.140625" style="12"/>
    <col min="488" max="488" width="25.85546875" style="12" customWidth="1"/>
    <col min="489" max="489" width="17.140625" style="12" customWidth="1"/>
    <col min="490" max="490" width="11.7109375" style="12" customWidth="1"/>
    <col min="491" max="491" width="8.85546875" style="12" customWidth="1"/>
    <col min="492" max="492" width="10.85546875" style="12" customWidth="1"/>
    <col min="493" max="493" width="9.140625" style="12" customWidth="1"/>
    <col min="494" max="494" width="11.7109375" style="12" customWidth="1"/>
    <col min="495" max="495" width="9.140625" style="12" customWidth="1"/>
    <col min="496" max="496" width="10.7109375" style="12" customWidth="1"/>
    <col min="497" max="497" width="4.140625" style="12" customWidth="1"/>
    <col min="498" max="498" width="10.28515625" style="12" customWidth="1"/>
    <col min="499" max="743" width="9.140625" style="12"/>
    <col min="744" max="744" width="25.85546875" style="12" customWidth="1"/>
    <col min="745" max="745" width="17.140625" style="12" customWidth="1"/>
    <col min="746" max="746" width="11.7109375" style="12" customWidth="1"/>
    <col min="747" max="747" width="8.85546875" style="12" customWidth="1"/>
    <col min="748" max="748" width="10.85546875" style="12" customWidth="1"/>
    <col min="749" max="749" width="9.140625" style="12" customWidth="1"/>
    <col min="750" max="750" width="11.7109375" style="12" customWidth="1"/>
    <col min="751" max="751" width="9.140625" style="12" customWidth="1"/>
    <col min="752" max="752" width="10.7109375" style="12" customWidth="1"/>
    <col min="753" max="753" width="4.140625" style="12" customWidth="1"/>
    <col min="754" max="754" width="10.28515625" style="12" customWidth="1"/>
    <col min="755" max="999" width="9.140625" style="12"/>
    <col min="1000" max="1000" width="25.85546875" style="12" customWidth="1"/>
    <col min="1001" max="1001" width="17.140625" style="12" customWidth="1"/>
    <col min="1002" max="1002" width="11.7109375" style="12" customWidth="1"/>
    <col min="1003" max="1003" width="8.85546875" style="12" customWidth="1"/>
    <col min="1004" max="1004" width="10.85546875" style="12" customWidth="1"/>
    <col min="1005" max="1005" width="9.140625" style="12" customWidth="1"/>
    <col min="1006" max="1006" width="11.7109375" style="12" customWidth="1"/>
    <col min="1007" max="1007" width="9.140625" style="12" customWidth="1"/>
    <col min="1008" max="1008" width="10.7109375" style="12" customWidth="1"/>
    <col min="1009" max="1009" width="4.140625" style="12" customWidth="1"/>
    <col min="1010" max="1010" width="10.28515625" style="12" customWidth="1"/>
    <col min="1011" max="1255" width="9.140625" style="12"/>
    <col min="1256" max="1256" width="25.85546875" style="12" customWidth="1"/>
    <col min="1257" max="1257" width="17.140625" style="12" customWidth="1"/>
    <col min="1258" max="1258" width="11.7109375" style="12" customWidth="1"/>
    <col min="1259" max="1259" width="8.85546875" style="12" customWidth="1"/>
    <col min="1260" max="1260" width="10.85546875" style="12" customWidth="1"/>
    <col min="1261" max="1261" width="9.140625" style="12" customWidth="1"/>
    <col min="1262" max="1262" width="11.7109375" style="12" customWidth="1"/>
    <col min="1263" max="1263" width="9.140625" style="12" customWidth="1"/>
    <col min="1264" max="1264" width="10.7109375" style="12" customWidth="1"/>
    <col min="1265" max="1265" width="4.140625" style="12" customWidth="1"/>
    <col min="1266" max="1266" width="10.28515625" style="12" customWidth="1"/>
    <col min="1267" max="1511" width="9.140625" style="12"/>
    <col min="1512" max="1512" width="25.85546875" style="12" customWidth="1"/>
    <col min="1513" max="1513" width="17.140625" style="12" customWidth="1"/>
    <col min="1514" max="1514" width="11.7109375" style="12" customWidth="1"/>
    <col min="1515" max="1515" width="8.85546875" style="12" customWidth="1"/>
    <col min="1516" max="1516" width="10.85546875" style="12" customWidth="1"/>
    <col min="1517" max="1517" width="9.140625" style="12" customWidth="1"/>
    <col min="1518" max="1518" width="11.7109375" style="12" customWidth="1"/>
    <col min="1519" max="1519" width="9.140625" style="12" customWidth="1"/>
    <col min="1520" max="1520" width="10.7109375" style="12" customWidth="1"/>
    <col min="1521" max="1521" width="4.140625" style="12" customWidth="1"/>
    <col min="1522" max="1522" width="10.28515625" style="12" customWidth="1"/>
    <col min="1523" max="1767" width="9.140625" style="12"/>
    <col min="1768" max="1768" width="25.85546875" style="12" customWidth="1"/>
    <col min="1769" max="1769" width="17.140625" style="12" customWidth="1"/>
    <col min="1770" max="1770" width="11.7109375" style="12" customWidth="1"/>
    <col min="1771" max="1771" width="8.85546875" style="12" customWidth="1"/>
    <col min="1772" max="1772" width="10.85546875" style="12" customWidth="1"/>
    <col min="1773" max="1773" width="9.140625" style="12" customWidth="1"/>
    <col min="1774" max="1774" width="11.7109375" style="12" customWidth="1"/>
    <col min="1775" max="1775" width="9.140625" style="12" customWidth="1"/>
    <col min="1776" max="1776" width="10.7109375" style="12" customWidth="1"/>
    <col min="1777" max="1777" width="4.140625" style="12" customWidth="1"/>
    <col min="1778" max="1778" width="10.28515625" style="12" customWidth="1"/>
    <col min="1779" max="2023" width="9.140625" style="12"/>
    <col min="2024" max="2024" width="25.85546875" style="12" customWidth="1"/>
    <col min="2025" max="2025" width="17.140625" style="12" customWidth="1"/>
    <col min="2026" max="2026" width="11.7109375" style="12" customWidth="1"/>
    <col min="2027" max="2027" width="8.85546875" style="12" customWidth="1"/>
    <col min="2028" max="2028" width="10.85546875" style="12" customWidth="1"/>
    <col min="2029" max="2029" width="9.140625" style="12" customWidth="1"/>
    <col min="2030" max="2030" width="11.7109375" style="12" customWidth="1"/>
    <col min="2031" max="2031" width="9.140625" style="12" customWidth="1"/>
    <col min="2032" max="2032" width="10.7109375" style="12" customWidth="1"/>
    <col min="2033" max="2033" width="4.140625" style="12" customWidth="1"/>
    <col min="2034" max="2034" width="10.28515625" style="12" customWidth="1"/>
    <col min="2035" max="2279" width="9.140625" style="12"/>
    <col min="2280" max="2280" width="25.85546875" style="12" customWidth="1"/>
    <col min="2281" max="2281" width="17.140625" style="12" customWidth="1"/>
    <col min="2282" max="2282" width="11.7109375" style="12" customWidth="1"/>
    <col min="2283" max="2283" width="8.85546875" style="12" customWidth="1"/>
    <col min="2284" max="2284" width="10.85546875" style="12" customWidth="1"/>
    <col min="2285" max="2285" width="9.140625" style="12" customWidth="1"/>
    <col min="2286" max="2286" width="11.7109375" style="12" customWidth="1"/>
    <col min="2287" max="2287" width="9.140625" style="12" customWidth="1"/>
    <col min="2288" max="2288" width="10.7109375" style="12" customWidth="1"/>
    <col min="2289" max="2289" width="4.140625" style="12" customWidth="1"/>
    <col min="2290" max="2290" width="10.28515625" style="12" customWidth="1"/>
    <col min="2291" max="2535" width="9.140625" style="12"/>
    <col min="2536" max="2536" width="25.85546875" style="12" customWidth="1"/>
    <col min="2537" max="2537" width="17.140625" style="12" customWidth="1"/>
    <col min="2538" max="2538" width="11.7109375" style="12" customWidth="1"/>
    <col min="2539" max="2539" width="8.85546875" style="12" customWidth="1"/>
    <col min="2540" max="2540" width="10.85546875" style="12" customWidth="1"/>
    <col min="2541" max="2541" width="9.140625" style="12" customWidth="1"/>
    <col min="2542" max="2542" width="11.7109375" style="12" customWidth="1"/>
    <col min="2543" max="2543" width="9.140625" style="12" customWidth="1"/>
    <col min="2544" max="2544" width="10.7109375" style="12" customWidth="1"/>
    <col min="2545" max="2545" width="4.140625" style="12" customWidth="1"/>
    <col min="2546" max="2546" width="10.28515625" style="12" customWidth="1"/>
    <col min="2547" max="2791" width="9.140625" style="12"/>
    <col min="2792" max="2792" width="25.85546875" style="12" customWidth="1"/>
    <col min="2793" max="2793" width="17.140625" style="12" customWidth="1"/>
    <col min="2794" max="2794" width="11.7109375" style="12" customWidth="1"/>
    <col min="2795" max="2795" width="8.85546875" style="12" customWidth="1"/>
    <col min="2796" max="2796" width="10.85546875" style="12" customWidth="1"/>
    <col min="2797" max="2797" width="9.140625" style="12" customWidth="1"/>
    <col min="2798" max="2798" width="11.7109375" style="12" customWidth="1"/>
    <col min="2799" max="2799" width="9.140625" style="12" customWidth="1"/>
    <col min="2800" max="2800" width="10.7109375" style="12" customWidth="1"/>
    <col min="2801" max="2801" width="4.140625" style="12" customWidth="1"/>
    <col min="2802" max="2802" width="10.28515625" style="12" customWidth="1"/>
    <col min="2803" max="3047" width="9.140625" style="12"/>
    <col min="3048" max="3048" width="25.85546875" style="12" customWidth="1"/>
    <col min="3049" max="3049" width="17.140625" style="12" customWidth="1"/>
    <col min="3050" max="3050" width="11.7109375" style="12" customWidth="1"/>
    <col min="3051" max="3051" width="8.85546875" style="12" customWidth="1"/>
    <col min="3052" max="3052" width="10.85546875" style="12" customWidth="1"/>
    <col min="3053" max="3053" width="9.140625" style="12" customWidth="1"/>
    <col min="3054" max="3054" width="11.7109375" style="12" customWidth="1"/>
    <col min="3055" max="3055" width="9.140625" style="12" customWidth="1"/>
    <col min="3056" max="3056" width="10.7109375" style="12" customWidth="1"/>
    <col min="3057" max="3057" width="4.140625" style="12" customWidth="1"/>
    <col min="3058" max="3058" width="10.28515625" style="12" customWidth="1"/>
    <col min="3059" max="3303" width="9.140625" style="12"/>
    <col min="3304" max="3304" width="25.85546875" style="12" customWidth="1"/>
    <col min="3305" max="3305" width="17.140625" style="12" customWidth="1"/>
    <col min="3306" max="3306" width="11.7109375" style="12" customWidth="1"/>
    <col min="3307" max="3307" width="8.85546875" style="12" customWidth="1"/>
    <col min="3308" max="3308" width="10.85546875" style="12" customWidth="1"/>
    <col min="3309" max="3309" width="9.140625" style="12" customWidth="1"/>
    <col min="3310" max="3310" width="11.7109375" style="12" customWidth="1"/>
    <col min="3311" max="3311" width="9.140625" style="12" customWidth="1"/>
    <col min="3312" max="3312" width="10.7109375" style="12" customWidth="1"/>
    <col min="3313" max="3313" width="4.140625" style="12" customWidth="1"/>
    <col min="3314" max="3314" width="10.28515625" style="12" customWidth="1"/>
    <col min="3315" max="3559" width="9.140625" style="12"/>
    <col min="3560" max="3560" width="25.85546875" style="12" customWidth="1"/>
    <col min="3561" max="3561" width="17.140625" style="12" customWidth="1"/>
    <col min="3562" max="3562" width="11.7109375" style="12" customWidth="1"/>
    <col min="3563" max="3563" width="8.85546875" style="12" customWidth="1"/>
    <col min="3564" max="3564" width="10.85546875" style="12" customWidth="1"/>
    <col min="3565" max="3565" width="9.140625" style="12" customWidth="1"/>
    <col min="3566" max="3566" width="11.7109375" style="12" customWidth="1"/>
    <col min="3567" max="3567" width="9.140625" style="12" customWidth="1"/>
    <col min="3568" max="3568" width="10.7109375" style="12" customWidth="1"/>
    <col min="3569" max="3569" width="4.140625" style="12" customWidth="1"/>
    <col min="3570" max="3570" width="10.28515625" style="12" customWidth="1"/>
    <col min="3571" max="3815" width="9.140625" style="12"/>
    <col min="3816" max="3816" width="25.85546875" style="12" customWidth="1"/>
    <col min="3817" max="3817" width="17.140625" style="12" customWidth="1"/>
    <col min="3818" max="3818" width="11.7109375" style="12" customWidth="1"/>
    <col min="3819" max="3819" width="8.85546875" style="12" customWidth="1"/>
    <col min="3820" max="3820" width="10.85546875" style="12" customWidth="1"/>
    <col min="3821" max="3821" width="9.140625" style="12" customWidth="1"/>
    <col min="3822" max="3822" width="11.7109375" style="12" customWidth="1"/>
    <col min="3823" max="3823" width="9.140625" style="12" customWidth="1"/>
    <col min="3824" max="3824" width="10.7109375" style="12" customWidth="1"/>
    <col min="3825" max="3825" width="4.140625" style="12" customWidth="1"/>
    <col min="3826" max="3826" width="10.28515625" style="12" customWidth="1"/>
    <col min="3827" max="4071" width="9.140625" style="12"/>
    <col min="4072" max="4072" width="25.85546875" style="12" customWidth="1"/>
    <col min="4073" max="4073" width="17.140625" style="12" customWidth="1"/>
    <col min="4074" max="4074" width="11.7109375" style="12" customWidth="1"/>
    <col min="4075" max="4075" width="8.85546875" style="12" customWidth="1"/>
    <col min="4076" max="4076" width="10.85546875" style="12" customWidth="1"/>
    <col min="4077" max="4077" width="9.140625" style="12" customWidth="1"/>
    <col min="4078" max="4078" width="11.7109375" style="12" customWidth="1"/>
    <col min="4079" max="4079" width="9.140625" style="12" customWidth="1"/>
    <col min="4080" max="4080" width="10.7109375" style="12" customWidth="1"/>
    <col min="4081" max="4081" width="4.140625" style="12" customWidth="1"/>
    <col min="4082" max="4082" width="10.28515625" style="12" customWidth="1"/>
    <col min="4083" max="4327" width="9.140625" style="12"/>
    <col min="4328" max="4328" width="25.85546875" style="12" customWidth="1"/>
    <col min="4329" max="4329" width="17.140625" style="12" customWidth="1"/>
    <col min="4330" max="4330" width="11.7109375" style="12" customWidth="1"/>
    <col min="4331" max="4331" width="8.85546875" style="12" customWidth="1"/>
    <col min="4332" max="4332" width="10.85546875" style="12" customWidth="1"/>
    <col min="4333" max="4333" width="9.140625" style="12" customWidth="1"/>
    <col min="4334" max="4334" width="11.7109375" style="12" customWidth="1"/>
    <col min="4335" max="4335" width="9.140625" style="12" customWidth="1"/>
    <col min="4336" max="4336" width="10.7109375" style="12" customWidth="1"/>
    <col min="4337" max="4337" width="4.140625" style="12" customWidth="1"/>
    <col min="4338" max="4338" width="10.28515625" style="12" customWidth="1"/>
    <col min="4339" max="4583" width="9.140625" style="12"/>
    <col min="4584" max="4584" width="25.85546875" style="12" customWidth="1"/>
    <col min="4585" max="4585" width="17.140625" style="12" customWidth="1"/>
    <col min="4586" max="4586" width="11.7109375" style="12" customWidth="1"/>
    <col min="4587" max="4587" width="8.85546875" style="12" customWidth="1"/>
    <col min="4588" max="4588" width="10.85546875" style="12" customWidth="1"/>
    <col min="4589" max="4589" width="9.140625" style="12" customWidth="1"/>
    <col min="4590" max="4590" width="11.7109375" style="12" customWidth="1"/>
    <col min="4591" max="4591" width="9.140625" style="12" customWidth="1"/>
    <col min="4592" max="4592" width="10.7109375" style="12" customWidth="1"/>
    <col min="4593" max="4593" width="4.140625" style="12" customWidth="1"/>
    <col min="4594" max="4594" width="10.28515625" style="12" customWidth="1"/>
    <col min="4595" max="4839" width="9.140625" style="12"/>
    <col min="4840" max="4840" width="25.85546875" style="12" customWidth="1"/>
    <col min="4841" max="4841" width="17.140625" style="12" customWidth="1"/>
    <col min="4842" max="4842" width="11.7109375" style="12" customWidth="1"/>
    <col min="4843" max="4843" width="8.85546875" style="12" customWidth="1"/>
    <col min="4844" max="4844" width="10.85546875" style="12" customWidth="1"/>
    <col min="4845" max="4845" width="9.140625" style="12" customWidth="1"/>
    <col min="4846" max="4846" width="11.7109375" style="12" customWidth="1"/>
    <col min="4847" max="4847" width="9.140625" style="12" customWidth="1"/>
    <col min="4848" max="4848" width="10.7109375" style="12" customWidth="1"/>
    <col min="4849" max="4849" width="4.140625" style="12" customWidth="1"/>
    <col min="4850" max="4850" width="10.28515625" style="12" customWidth="1"/>
    <col min="4851" max="5095" width="9.140625" style="12"/>
    <col min="5096" max="5096" width="25.85546875" style="12" customWidth="1"/>
    <col min="5097" max="5097" width="17.140625" style="12" customWidth="1"/>
    <col min="5098" max="5098" width="11.7109375" style="12" customWidth="1"/>
    <col min="5099" max="5099" width="8.85546875" style="12" customWidth="1"/>
    <col min="5100" max="5100" width="10.85546875" style="12" customWidth="1"/>
    <col min="5101" max="5101" width="9.140625" style="12" customWidth="1"/>
    <col min="5102" max="5102" width="11.7109375" style="12" customWidth="1"/>
    <col min="5103" max="5103" width="9.140625" style="12" customWidth="1"/>
    <col min="5104" max="5104" width="10.7109375" style="12" customWidth="1"/>
    <col min="5105" max="5105" width="4.140625" style="12" customWidth="1"/>
    <col min="5106" max="5106" width="10.28515625" style="12" customWidth="1"/>
    <col min="5107" max="5351" width="9.140625" style="12"/>
    <col min="5352" max="5352" width="25.85546875" style="12" customWidth="1"/>
    <col min="5353" max="5353" width="17.140625" style="12" customWidth="1"/>
    <col min="5354" max="5354" width="11.7109375" style="12" customWidth="1"/>
    <col min="5355" max="5355" width="8.85546875" style="12" customWidth="1"/>
    <col min="5356" max="5356" width="10.85546875" style="12" customWidth="1"/>
    <col min="5357" max="5357" width="9.140625" style="12" customWidth="1"/>
    <col min="5358" max="5358" width="11.7109375" style="12" customWidth="1"/>
    <col min="5359" max="5359" width="9.140625" style="12" customWidth="1"/>
    <col min="5360" max="5360" width="10.7109375" style="12" customWidth="1"/>
    <col min="5361" max="5361" width="4.140625" style="12" customWidth="1"/>
    <col min="5362" max="5362" width="10.28515625" style="12" customWidth="1"/>
    <col min="5363" max="5607" width="9.140625" style="12"/>
    <col min="5608" max="5608" width="25.85546875" style="12" customWidth="1"/>
    <col min="5609" max="5609" width="17.140625" style="12" customWidth="1"/>
    <col min="5610" max="5610" width="11.7109375" style="12" customWidth="1"/>
    <col min="5611" max="5611" width="8.85546875" style="12" customWidth="1"/>
    <col min="5612" max="5612" width="10.85546875" style="12" customWidth="1"/>
    <col min="5613" max="5613" width="9.140625" style="12" customWidth="1"/>
    <col min="5614" max="5614" width="11.7109375" style="12" customWidth="1"/>
    <col min="5615" max="5615" width="9.140625" style="12" customWidth="1"/>
    <col min="5616" max="5616" width="10.7109375" style="12" customWidth="1"/>
    <col min="5617" max="5617" width="4.140625" style="12" customWidth="1"/>
    <col min="5618" max="5618" width="10.28515625" style="12" customWidth="1"/>
    <col min="5619" max="5863" width="9.140625" style="12"/>
    <col min="5864" max="5864" width="25.85546875" style="12" customWidth="1"/>
    <col min="5865" max="5865" width="17.140625" style="12" customWidth="1"/>
    <col min="5866" max="5866" width="11.7109375" style="12" customWidth="1"/>
    <col min="5867" max="5867" width="8.85546875" style="12" customWidth="1"/>
    <col min="5868" max="5868" width="10.85546875" style="12" customWidth="1"/>
    <col min="5869" max="5869" width="9.140625" style="12" customWidth="1"/>
    <col min="5870" max="5870" width="11.7109375" style="12" customWidth="1"/>
    <col min="5871" max="5871" width="9.140625" style="12" customWidth="1"/>
    <col min="5872" max="5872" width="10.7109375" style="12" customWidth="1"/>
    <col min="5873" max="5873" width="4.140625" style="12" customWidth="1"/>
    <col min="5874" max="5874" width="10.28515625" style="12" customWidth="1"/>
    <col min="5875" max="6119" width="9.140625" style="12"/>
    <col min="6120" max="6120" width="25.85546875" style="12" customWidth="1"/>
    <col min="6121" max="6121" width="17.140625" style="12" customWidth="1"/>
    <col min="6122" max="6122" width="11.7109375" style="12" customWidth="1"/>
    <col min="6123" max="6123" width="8.85546875" style="12" customWidth="1"/>
    <col min="6124" max="6124" width="10.85546875" style="12" customWidth="1"/>
    <col min="6125" max="6125" width="9.140625" style="12" customWidth="1"/>
    <col min="6126" max="6126" width="11.7109375" style="12" customWidth="1"/>
    <col min="6127" max="6127" width="9.140625" style="12" customWidth="1"/>
    <col min="6128" max="6128" width="10.7109375" style="12" customWidth="1"/>
    <col min="6129" max="6129" width="4.140625" style="12" customWidth="1"/>
    <col min="6130" max="6130" width="10.28515625" style="12" customWidth="1"/>
    <col min="6131" max="6375" width="9.140625" style="12"/>
    <col min="6376" max="6376" width="25.85546875" style="12" customWidth="1"/>
    <col min="6377" max="6377" width="17.140625" style="12" customWidth="1"/>
    <col min="6378" max="6378" width="11.7109375" style="12" customWidth="1"/>
    <col min="6379" max="6379" width="8.85546875" style="12" customWidth="1"/>
    <col min="6380" max="6380" width="10.85546875" style="12" customWidth="1"/>
    <col min="6381" max="6381" width="9.140625" style="12" customWidth="1"/>
    <col min="6382" max="6382" width="11.7109375" style="12" customWidth="1"/>
    <col min="6383" max="6383" width="9.140625" style="12" customWidth="1"/>
    <col min="6384" max="6384" width="10.7109375" style="12" customWidth="1"/>
    <col min="6385" max="6385" width="4.140625" style="12" customWidth="1"/>
    <col min="6386" max="6386" width="10.28515625" style="12" customWidth="1"/>
    <col min="6387" max="6631" width="9.140625" style="12"/>
    <col min="6632" max="6632" width="25.85546875" style="12" customWidth="1"/>
    <col min="6633" max="6633" width="17.140625" style="12" customWidth="1"/>
    <col min="6634" max="6634" width="11.7109375" style="12" customWidth="1"/>
    <col min="6635" max="6635" width="8.85546875" style="12" customWidth="1"/>
    <col min="6636" max="6636" width="10.85546875" style="12" customWidth="1"/>
    <col min="6637" max="6637" width="9.140625" style="12" customWidth="1"/>
    <col min="6638" max="6638" width="11.7109375" style="12" customWidth="1"/>
    <col min="6639" max="6639" width="9.140625" style="12" customWidth="1"/>
    <col min="6640" max="6640" width="10.7109375" style="12" customWidth="1"/>
    <col min="6641" max="6641" width="4.140625" style="12" customWidth="1"/>
    <col min="6642" max="6642" width="10.28515625" style="12" customWidth="1"/>
    <col min="6643" max="6887" width="9.140625" style="12"/>
    <col min="6888" max="6888" width="25.85546875" style="12" customWidth="1"/>
    <col min="6889" max="6889" width="17.140625" style="12" customWidth="1"/>
    <col min="6890" max="6890" width="11.7109375" style="12" customWidth="1"/>
    <col min="6891" max="6891" width="8.85546875" style="12" customWidth="1"/>
    <col min="6892" max="6892" width="10.85546875" style="12" customWidth="1"/>
    <col min="6893" max="6893" width="9.140625" style="12" customWidth="1"/>
    <col min="6894" max="6894" width="11.7109375" style="12" customWidth="1"/>
    <col min="6895" max="6895" width="9.140625" style="12" customWidth="1"/>
    <col min="6896" max="6896" width="10.7109375" style="12" customWidth="1"/>
    <col min="6897" max="6897" width="4.140625" style="12" customWidth="1"/>
    <col min="6898" max="6898" width="10.28515625" style="12" customWidth="1"/>
    <col min="6899" max="7143" width="9.140625" style="12"/>
    <col min="7144" max="7144" width="25.85546875" style="12" customWidth="1"/>
    <col min="7145" max="7145" width="17.140625" style="12" customWidth="1"/>
    <col min="7146" max="7146" width="11.7109375" style="12" customWidth="1"/>
    <col min="7147" max="7147" width="8.85546875" style="12" customWidth="1"/>
    <col min="7148" max="7148" width="10.85546875" style="12" customWidth="1"/>
    <col min="7149" max="7149" width="9.140625" style="12" customWidth="1"/>
    <col min="7150" max="7150" width="11.7109375" style="12" customWidth="1"/>
    <col min="7151" max="7151" width="9.140625" style="12" customWidth="1"/>
    <col min="7152" max="7152" width="10.7109375" style="12" customWidth="1"/>
    <col min="7153" max="7153" width="4.140625" style="12" customWidth="1"/>
    <col min="7154" max="7154" width="10.28515625" style="12" customWidth="1"/>
    <col min="7155" max="7399" width="9.140625" style="12"/>
    <col min="7400" max="7400" width="25.85546875" style="12" customWidth="1"/>
    <col min="7401" max="7401" width="17.140625" style="12" customWidth="1"/>
    <col min="7402" max="7402" width="11.7109375" style="12" customWidth="1"/>
    <col min="7403" max="7403" width="8.85546875" style="12" customWidth="1"/>
    <col min="7404" max="7404" width="10.85546875" style="12" customWidth="1"/>
    <col min="7405" max="7405" width="9.140625" style="12" customWidth="1"/>
    <col min="7406" max="7406" width="11.7109375" style="12" customWidth="1"/>
    <col min="7407" max="7407" width="9.140625" style="12" customWidth="1"/>
    <col min="7408" max="7408" width="10.7109375" style="12" customWidth="1"/>
    <col min="7409" max="7409" width="4.140625" style="12" customWidth="1"/>
    <col min="7410" max="7410" width="10.28515625" style="12" customWidth="1"/>
    <col min="7411" max="7655" width="9.140625" style="12"/>
    <col min="7656" max="7656" width="25.85546875" style="12" customWidth="1"/>
    <col min="7657" max="7657" width="17.140625" style="12" customWidth="1"/>
    <col min="7658" max="7658" width="11.7109375" style="12" customWidth="1"/>
    <col min="7659" max="7659" width="8.85546875" style="12" customWidth="1"/>
    <col min="7660" max="7660" width="10.85546875" style="12" customWidth="1"/>
    <col min="7661" max="7661" width="9.140625" style="12" customWidth="1"/>
    <col min="7662" max="7662" width="11.7109375" style="12" customWidth="1"/>
    <col min="7663" max="7663" width="9.140625" style="12" customWidth="1"/>
    <col min="7664" max="7664" width="10.7109375" style="12" customWidth="1"/>
    <col min="7665" max="7665" width="4.140625" style="12" customWidth="1"/>
    <col min="7666" max="7666" width="10.28515625" style="12" customWidth="1"/>
    <col min="7667" max="7911" width="9.140625" style="12"/>
    <col min="7912" max="7912" width="25.85546875" style="12" customWidth="1"/>
    <col min="7913" max="7913" width="17.140625" style="12" customWidth="1"/>
    <col min="7914" max="7914" width="11.7109375" style="12" customWidth="1"/>
    <col min="7915" max="7915" width="8.85546875" style="12" customWidth="1"/>
    <col min="7916" max="7916" width="10.85546875" style="12" customWidth="1"/>
    <col min="7917" max="7917" width="9.140625" style="12" customWidth="1"/>
    <col min="7918" max="7918" width="11.7109375" style="12" customWidth="1"/>
    <col min="7919" max="7919" width="9.140625" style="12" customWidth="1"/>
    <col min="7920" max="7920" width="10.7109375" style="12" customWidth="1"/>
    <col min="7921" max="7921" width="4.140625" style="12" customWidth="1"/>
    <col min="7922" max="7922" width="10.28515625" style="12" customWidth="1"/>
    <col min="7923" max="8167" width="9.140625" style="12"/>
    <col min="8168" max="8168" width="25.85546875" style="12" customWidth="1"/>
    <col min="8169" max="8169" width="17.140625" style="12" customWidth="1"/>
    <col min="8170" max="8170" width="11.7109375" style="12" customWidth="1"/>
    <col min="8171" max="8171" width="8.85546875" style="12" customWidth="1"/>
    <col min="8172" max="8172" width="10.85546875" style="12" customWidth="1"/>
    <col min="8173" max="8173" width="9.140625" style="12" customWidth="1"/>
    <col min="8174" max="8174" width="11.7109375" style="12" customWidth="1"/>
    <col min="8175" max="8175" width="9.140625" style="12" customWidth="1"/>
    <col min="8176" max="8176" width="10.7109375" style="12" customWidth="1"/>
    <col min="8177" max="8177" width="4.140625" style="12" customWidth="1"/>
    <col min="8178" max="8178" width="10.28515625" style="12" customWidth="1"/>
    <col min="8179" max="8423" width="9.140625" style="12"/>
    <col min="8424" max="8424" width="25.85546875" style="12" customWidth="1"/>
    <col min="8425" max="8425" width="17.140625" style="12" customWidth="1"/>
    <col min="8426" max="8426" width="11.7109375" style="12" customWidth="1"/>
    <col min="8427" max="8427" width="8.85546875" style="12" customWidth="1"/>
    <col min="8428" max="8428" width="10.85546875" style="12" customWidth="1"/>
    <col min="8429" max="8429" width="9.140625" style="12" customWidth="1"/>
    <col min="8430" max="8430" width="11.7109375" style="12" customWidth="1"/>
    <col min="8431" max="8431" width="9.140625" style="12" customWidth="1"/>
    <col min="8432" max="8432" width="10.7109375" style="12" customWidth="1"/>
    <col min="8433" max="8433" width="4.140625" style="12" customWidth="1"/>
    <col min="8434" max="8434" width="10.28515625" style="12" customWidth="1"/>
    <col min="8435" max="8679" width="9.140625" style="12"/>
    <col min="8680" max="8680" width="25.85546875" style="12" customWidth="1"/>
    <col min="8681" max="8681" width="17.140625" style="12" customWidth="1"/>
    <col min="8682" max="8682" width="11.7109375" style="12" customWidth="1"/>
    <col min="8683" max="8683" width="8.85546875" style="12" customWidth="1"/>
    <col min="8684" max="8684" width="10.85546875" style="12" customWidth="1"/>
    <col min="8685" max="8685" width="9.140625" style="12" customWidth="1"/>
    <col min="8686" max="8686" width="11.7109375" style="12" customWidth="1"/>
    <col min="8687" max="8687" width="9.140625" style="12" customWidth="1"/>
    <col min="8688" max="8688" width="10.7109375" style="12" customWidth="1"/>
    <col min="8689" max="8689" width="4.140625" style="12" customWidth="1"/>
    <col min="8690" max="8690" width="10.28515625" style="12" customWidth="1"/>
    <col min="8691" max="8935" width="9.140625" style="12"/>
    <col min="8936" max="8936" width="25.85546875" style="12" customWidth="1"/>
    <col min="8937" max="8937" width="17.140625" style="12" customWidth="1"/>
    <col min="8938" max="8938" width="11.7109375" style="12" customWidth="1"/>
    <col min="8939" max="8939" width="8.85546875" style="12" customWidth="1"/>
    <col min="8940" max="8940" width="10.85546875" style="12" customWidth="1"/>
    <col min="8941" max="8941" width="9.140625" style="12" customWidth="1"/>
    <col min="8942" max="8942" width="11.7109375" style="12" customWidth="1"/>
    <col min="8943" max="8943" width="9.140625" style="12" customWidth="1"/>
    <col min="8944" max="8944" width="10.7109375" style="12" customWidth="1"/>
    <col min="8945" max="8945" width="4.140625" style="12" customWidth="1"/>
    <col min="8946" max="8946" width="10.28515625" style="12" customWidth="1"/>
    <col min="8947" max="9191" width="9.140625" style="12"/>
    <col min="9192" max="9192" width="25.85546875" style="12" customWidth="1"/>
    <col min="9193" max="9193" width="17.140625" style="12" customWidth="1"/>
    <col min="9194" max="9194" width="11.7109375" style="12" customWidth="1"/>
    <col min="9195" max="9195" width="8.85546875" style="12" customWidth="1"/>
    <col min="9196" max="9196" width="10.85546875" style="12" customWidth="1"/>
    <col min="9197" max="9197" width="9.140625" style="12" customWidth="1"/>
    <col min="9198" max="9198" width="11.7109375" style="12" customWidth="1"/>
    <col min="9199" max="9199" width="9.140625" style="12" customWidth="1"/>
    <col min="9200" max="9200" width="10.7109375" style="12" customWidth="1"/>
    <col min="9201" max="9201" width="4.140625" style="12" customWidth="1"/>
    <col min="9202" max="9202" width="10.28515625" style="12" customWidth="1"/>
    <col min="9203" max="9447" width="9.140625" style="12"/>
    <col min="9448" max="9448" width="25.85546875" style="12" customWidth="1"/>
    <col min="9449" max="9449" width="17.140625" style="12" customWidth="1"/>
    <col min="9450" max="9450" width="11.7109375" style="12" customWidth="1"/>
    <col min="9451" max="9451" width="8.85546875" style="12" customWidth="1"/>
    <col min="9452" max="9452" width="10.85546875" style="12" customWidth="1"/>
    <col min="9453" max="9453" width="9.140625" style="12" customWidth="1"/>
    <col min="9454" max="9454" width="11.7109375" style="12" customWidth="1"/>
    <col min="9455" max="9455" width="9.140625" style="12" customWidth="1"/>
    <col min="9456" max="9456" width="10.7109375" style="12" customWidth="1"/>
    <col min="9457" max="9457" width="4.140625" style="12" customWidth="1"/>
    <col min="9458" max="9458" width="10.28515625" style="12" customWidth="1"/>
    <col min="9459" max="9703" width="9.140625" style="12"/>
    <col min="9704" max="9704" width="25.85546875" style="12" customWidth="1"/>
    <col min="9705" max="9705" width="17.140625" style="12" customWidth="1"/>
    <col min="9706" max="9706" width="11.7109375" style="12" customWidth="1"/>
    <col min="9707" max="9707" width="8.85546875" style="12" customWidth="1"/>
    <col min="9708" max="9708" width="10.85546875" style="12" customWidth="1"/>
    <col min="9709" max="9709" width="9.140625" style="12" customWidth="1"/>
    <col min="9710" max="9710" width="11.7109375" style="12" customWidth="1"/>
    <col min="9711" max="9711" width="9.140625" style="12" customWidth="1"/>
    <col min="9712" max="9712" width="10.7109375" style="12" customWidth="1"/>
    <col min="9713" max="9713" width="4.140625" style="12" customWidth="1"/>
    <col min="9714" max="9714" width="10.28515625" style="12" customWidth="1"/>
    <col min="9715" max="9959" width="9.140625" style="12"/>
    <col min="9960" max="9960" width="25.85546875" style="12" customWidth="1"/>
    <col min="9961" max="9961" width="17.140625" style="12" customWidth="1"/>
    <col min="9962" max="9962" width="11.7109375" style="12" customWidth="1"/>
    <col min="9963" max="9963" width="8.85546875" style="12" customWidth="1"/>
    <col min="9964" max="9964" width="10.85546875" style="12" customWidth="1"/>
    <col min="9965" max="9965" width="9.140625" style="12" customWidth="1"/>
    <col min="9966" max="9966" width="11.7109375" style="12" customWidth="1"/>
    <col min="9967" max="9967" width="9.140625" style="12" customWidth="1"/>
    <col min="9968" max="9968" width="10.7109375" style="12" customWidth="1"/>
    <col min="9969" max="9969" width="4.140625" style="12" customWidth="1"/>
    <col min="9970" max="9970" width="10.28515625" style="12" customWidth="1"/>
    <col min="9971" max="10215" width="9.140625" style="12"/>
    <col min="10216" max="10216" width="25.85546875" style="12" customWidth="1"/>
    <col min="10217" max="10217" width="17.140625" style="12" customWidth="1"/>
    <col min="10218" max="10218" width="11.7109375" style="12" customWidth="1"/>
    <col min="10219" max="10219" width="8.85546875" style="12" customWidth="1"/>
    <col min="10220" max="10220" width="10.85546875" style="12" customWidth="1"/>
    <col min="10221" max="10221" width="9.140625" style="12" customWidth="1"/>
    <col min="10222" max="10222" width="11.7109375" style="12" customWidth="1"/>
    <col min="10223" max="10223" width="9.140625" style="12" customWidth="1"/>
    <col min="10224" max="10224" width="10.7109375" style="12" customWidth="1"/>
    <col min="10225" max="10225" width="4.140625" style="12" customWidth="1"/>
    <col min="10226" max="10226" width="10.28515625" style="12" customWidth="1"/>
    <col min="10227" max="10471" width="9.140625" style="12"/>
    <col min="10472" max="10472" width="25.85546875" style="12" customWidth="1"/>
    <col min="10473" max="10473" width="17.140625" style="12" customWidth="1"/>
    <col min="10474" max="10474" width="11.7109375" style="12" customWidth="1"/>
    <col min="10475" max="10475" width="8.85546875" style="12" customWidth="1"/>
    <col min="10476" max="10476" width="10.85546875" style="12" customWidth="1"/>
    <col min="10477" max="10477" width="9.140625" style="12" customWidth="1"/>
    <col min="10478" max="10478" width="11.7109375" style="12" customWidth="1"/>
    <col min="10479" max="10479" width="9.140625" style="12" customWidth="1"/>
    <col min="10480" max="10480" width="10.7109375" style="12" customWidth="1"/>
    <col min="10481" max="10481" width="4.140625" style="12" customWidth="1"/>
    <col min="10482" max="10482" width="10.28515625" style="12" customWidth="1"/>
    <col min="10483" max="10727" width="9.140625" style="12"/>
    <col min="10728" max="10728" width="25.85546875" style="12" customWidth="1"/>
    <col min="10729" max="10729" width="17.140625" style="12" customWidth="1"/>
    <col min="10730" max="10730" width="11.7109375" style="12" customWidth="1"/>
    <col min="10731" max="10731" width="8.85546875" style="12" customWidth="1"/>
    <col min="10732" max="10732" width="10.85546875" style="12" customWidth="1"/>
    <col min="10733" max="10733" width="9.140625" style="12" customWidth="1"/>
    <col min="10734" max="10734" width="11.7109375" style="12" customWidth="1"/>
    <col min="10735" max="10735" width="9.140625" style="12" customWidth="1"/>
    <col min="10736" max="10736" width="10.7109375" style="12" customWidth="1"/>
    <col min="10737" max="10737" width="4.140625" style="12" customWidth="1"/>
    <col min="10738" max="10738" width="10.28515625" style="12" customWidth="1"/>
    <col min="10739" max="10983" width="9.140625" style="12"/>
    <col min="10984" max="10984" width="25.85546875" style="12" customWidth="1"/>
    <col min="10985" max="10985" width="17.140625" style="12" customWidth="1"/>
    <col min="10986" max="10986" width="11.7109375" style="12" customWidth="1"/>
    <col min="10987" max="10987" width="8.85546875" style="12" customWidth="1"/>
    <col min="10988" max="10988" width="10.85546875" style="12" customWidth="1"/>
    <col min="10989" max="10989" width="9.140625" style="12" customWidth="1"/>
    <col min="10990" max="10990" width="11.7109375" style="12" customWidth="1"/>
    <col min="10991" max="10991" width="9.140625" style="12" customWidth="1"/>
    <col min="10992" max="10992" width="10.7109375" style="12" customWidth="1"/>
    <col min="10993" max="10993" width="4.140625" style="12" customWidth="1"/>
    <col min="10994" max="10994" width="10.28515625" style="12" customWidth="1"/>
    <col min="10995" max="11239" width="9.140625" style="12"/>
    <col min="11240" max="11240" width="25.85546875" style="12" customWidth="1"/>
    <col min="11241" max="11241" width="17.140625" style="12" customWidth="1"/>
    <col min="11242" max="11242" width="11.7109375" style="12" customWidth="1"/>
    <col min="11243" max="11243" width="8.85546875" style="12" customWidth="1"/>
    <col min="11244" max="11244" width="10.85546875" style="12" customWidth="1"/>
    <col min="11245" max="11245" width="9.140625" style="12" customWidth="1"/>
    <col min="11246" max="11246" width="11.7109375" style="12" customWidth="1"/>
    <col min="11247" max="11247" width="9.140625" style="12" customWidth="1"/>
    <col min="11248" max="11248" width="10.7109375" style="12" customWidth="1"/>
    <col min="11249" max="11249" width="4.140625" style="12" customWidth="1"/>
    <col min="11250" max="11250" width="10.28515625" style="12" customWidth="1"/>
    <col min="11251" max="11495" width="9.140625" style="12"/>
    <col min="11496" max="11496" width="25.85546875" style="12" customWidth="1"/>
    <col min="11497" max="11497" width="17.140625" style="12" customWidth="1"/>
    <col min="11498" max="11498" width="11.7109375" style="12" customWidth="1"/>
    <col min="11499" max="11499" width="8.85546875" style="12" customWidth="1"/>
    <col min="11500" max="11500" width="10.85546875" style="12" customWidth="1"/>
    <col min="11501" max="11501" width="9.140625" style="12" customWidth="1"/>
    <col min="11502" max="11502" width="11.7109375" style="12" customWidth="1"/>
    <col min="11503" max="11503" width="9.140625" style="12" customWidth="1"/>
    <col min="11504" max="11504" width="10.7109375" style="12" customWidth="1"/>
    <col min="11505" max="11505" width="4.140625" style="12" customWidth="1"/>
    <col min="11506" max="11506" width="10.28515625" style="12" customWidth="1"/>
    <col min="11507" max="11751" width="9.140625" style="12"/>
    <col min="11752" max="11752" width="25.85546875" style="12" customWidth="1"/>
    <col min="11753" max="11753" width="17.140625" style="12" customWidth="1"/>
    <col min="11754" max="11754" width="11.7109375" style="12" customWidth="1"/>
    <col min="11755" max="11755" width="8.85546875" style="12" customWidth="1"/>
    <col min="11756" max="11756" width="10.85546875" style="12" customWidth="1"/>
    <col min="11757" max="11757" width="9.140625" style="12" customWidth="1"/>
    <col min="11758" max="11758" width="11.7109375" style="12" customWidth="1"/>
    <col min="11759" max="11759" width="9.140625" style="12" customWidth="1"/>
    <col min="11760" max="11760" width="10.7109375" style="12" customWidth="1"/>
    <col min="11761" max="11761" width="4.140625" style="12" customWidth="1"/>
    <col min="11762" max="11762" width="10.28515625" style="12" customWidth="1"/>
    <col min="11763" max="12007" width="9.140625" style="12"/>
    <col min="12008" max="12008" width="25.85546875" style="12" customWidth="1"/>
    <col min="12009" max="12009" width="17.140625" style="12" customWidth="1"/>
    <col min="12010" max="12010" width="11.7109375" style="12" customWidth="1"/>
    <col min="12011" max="12011" width="8.85546875" style="12" customWidth="1"/>
    <col min="12012" max="12012" width="10.85546875" style="12" customWidth="1"/>
    <col min="12013" max="12013" width="9.140625" style="12" customWidth="1"/>
    <col min="12014" max="12014" width="11.7109375" style="12" customWidth="1"/>
    <col min="12015" max="12015" width="9.140625" style="12" customWidth="1"/>
    <col min="12016" max="12016" width="10.7109375" style="12" customWidth="1"/>
    <col min="12017" max="12017" width="4.140625" style="12" customWidth="1"/>
    <col min="12018" max="12018" width="10.28515625" style="12" customWidth="1"/>
    <col min="12019" max="12263" width="9.140625" style="12"/>
    <col min="12264" max="12264" width="25.85546875" style="12" customWidth="1"/>
    <col min="12265" max="12265" width="17.140625" style="12" customWidth="1"/>
    <col min="12266" max="12266" width="11.7109375" style="12" customWidth="1"/>
    <col min="12267" max="12267" width="8.85546875" style="12" customWidth="1"/>
    <col min="12268" max="12268" width="10.85546875" style="12" customWidth="1"/>
    <col min="12269" max="12269" width="9.140625" style="12" customWidth="1"/>
    <col min="12270" max="12270" width="11.7109375" style="12" customWidth="1"/>
    <col min="12271" max="12271" width="9.140625" style="12" customWidth="1"/>
    <col min="12272" max="12272" width="10.7109375" style="12" customWidth="1"/>
    <col min="12273" max="12273" width="4.140625" style="12" customWidth="1"/>
    <col min="12274" max="12274" width="10.28515625" style="12" customWidth="1"/>
    <col min="12275" max="12519" width="9.140625" style="12"/>
    <col min="12520" max="12520" width="25.85546875" style="12" customWidth="1"/>
    <col min="12521" max="12521" width="17.140625" style="12" customWidth="1"/>
    <col min="12522" max="12522" width="11.7109375" style="12" customWidth="1"/>
    <col min="12523" max="12523" width="8.85546875" style="12" customWidth="1"/>
    <col min="12524" max="12524" width="10.85546875" style="12" customWidth="1"/>
    <col min="12525" max="12525" width="9.140625" style="12" customWidth="1"/>
    <col min="12526" max="12526" width="11.7109375" style="12" customWidth="1"/>
    <col min="12527" max="12527" width="9.140625" style="12" customWidth="1"/>
    <col min="12528" max="12528" width="10.7109375" style="12" customWidth="1"/>
    <col min="12529" max="12529" width="4.140625" style="12" customWidth="1"/>
    <col min="12530" max="12530" width="10.28515625" style="12" customWidth="1"/>
    <col min="12531" max="12775" width="9.140625" style="12"/>
    <col min="12776" max="12776" width="25.85546875" style="12" customWidth="1"/>
    <col min="12777" max="12777" width="17.140625" style="12" customWidth="1"/>
    <col min="12778" max="12778" width="11.7109375" style="12" customWidth="1"/>
    <col min="12779" max="12779" width="8.85546875" style="12" customWidth="1"/>
    <col min="12780" max="12780" width="10.85546875" style="12" customWidth="1"/>
    <col min="12781" max="12781" width="9.140625" style="12" customWidth="1"/>
    <col min="12782" max="12782" width="11.7109375" style="12" customWidth="1"/>
    <col min="12783" max="12783" width="9.140625" style="12" customWidth="1"/>
    <col min="12784" max="12784" width="10.7109375" style="12" customWidth="1"/>
    <col min="12785" max="12785" width="4.140625" style="12" customWidth="1"/>
    <col min="12786" max="12786" width="10.28515625" style="12" customWidth="1"/>
    <col min="12787" max="13031" width="9.140625" style="12"/>
    <col min="13032" max="13032" width="25.85546875" style="12" customWidth="1"/>
    <col min="13033" max="13033" width="17.140625" style="12" customWidth="1"/>
    <col min="13034" max="13034" width="11.7109375" style="12" customWidth="1"/>
    <col min="13035" max="13035" width="8.85546875" style="12" customWidth="1"/>
    <col min="13036" max="13036" width="10.85546875" style="12" customWidth="1"/>
    <col min="13037" max="13037" width="9.140625" style="12" customWidth="1"/>
    <col min="13038" max="13038" width="11.7109375" style="12" customWidth="1"/>
    <col min="13039" max="13039" width="9.140625" style="12" customWidth="1"/>
    <col min="13040" max="13040" width="10.7109375" style="12" customWidth="1"/>
    <col min="13041" max="13041" width="4.140625" style="12" customWidth="1"/>
    <col min="13042" max="13042" width="10.28515625" style="12" customWidth="1"/>
    <col min="13043" max="13287" width="9.140625" style="12"/>
    <col min="13288" max="13288" width="25.85546875" style="12" customWidth="1"/>
    <col min="13289" max="13289" width="17.140625" style="12" customWidth="1"/>
    <col min="13290" max="13290" width="11.7109375" style="12" customWidth="1"/>
    <col min="13291" max="13291" width="8.85546875" style="12" customWidth="1"/>
    <col min="13292" max="13292" width="10.85546875" style="12" customWidth="1"/>
    <col min="13293" max="13293" width="9.140625" style="12" customWidth="1"/>
    <col min="13294" max="13294" width="11.7109375" style="12" customWidth="1"/>
    <col min="13295" max="13295" width="9.140625" style="12" customWidth="1"/>
    <col min="13296" max="13296" width="10.7109375" style="12" customWidth="1"/>
    <col min="13297" max="13297" width="4.140625" style="12" customWidth="1"/>
    <col min="13298" max="13298" width="10.28515625" style="12" customWidth="1"/>
    <col min="13299" max="13543" width="9.140625" style="12"/>
    <col min="13544" max="13544" width="25.85546875" style="12" customWidth="1"/>
    <col min="13545" max="13545" width="17.140625" style="12" customWidth="1"/>
    <col min="13546" max="13546" width="11.7109375" style="12" customWidth="1"/>
    <col min="13547" max="13547" width="8.85546875" style="12" customWidth="1"/>
    <col min="13548" max="13548" width="10.85546875" style="12" customWidth="1"/>
    <col min="13549" max="13549" width="9.140625" style="12" customWidth="1"/>
    <col min="13550" max="13550" width="11.7109375" style="12" customWidth="1"/>
    <col min="13551" max="13551" width="9.140625" style="12" customWidth="1"/>
    <col min="13552" max="13552" width="10.7109375" style="12" customWidth="1"/>
    <col min="13553" max="13553" width="4.140625" style="12" customWidth="1"/>
    <col min="13554" max="13554" width="10.28515625" style="12" customWidth="1"/>
    <col min="13555" max="13799" width="9.140625" style="12"/>
    <col min="13800" max="13800" width="25.85546875" style="12" customWidth="1"/>
    <col min="13801" max="13801" width="17.140625" style="12" customWidth="1"/>
    <col min="13802" max="13802" width="11.7109375" style="12" customWidth="1"/>
    <col min="13803" max="13803" width="8.85546875" style="12" customWidth="1"/>
    <col min="13804" max="13804" width="10.85546875" style="12" customWidth="1"/>
    <col min="13805" max="13805" width="9.140625" style="12" customWidth="1"/>
    <col min="13806" max="13806" width="11.7109375" style="12" customWidth="1"/>
    <col min="13807" max="13807" width="9.140625" style="12" customWidth="1"/>
    <col min="13808" max="13808" width="10.7109375" style="12" customWidth="1"/>
    <col min="13809" max="13809" width="4.140625" style="12" customWidth="1"/>
    <col min="13810" max="13810" width="10.28515625" style="12" customWidth="1"/>
    <col min="13811" max="14055" width="9.140625" style="12"/>
    <col min="14056" max="14056" width="25.85546875" style="12" customWidth="1"/>
    <col min="14057" max="14057" width="17.140625" style="12" customWidth="1"/>
    <col min="14058" max="14058" width="11.7109375" style="12" customWidth="1"/>
    <col min="14059" max="14059" width="8.85546875" style="12" customWidth="1"/>
    <col min="14060" max="14060" width="10.85546875" style="12" customWidth="1"/>
    <col min="14061" max="14061" width="9.140625" style="12" customWidth="1"/>
    <col min="14062" max="14062" width="11.7109375" style="12" customWidth="1"/>
    <col min="14063" max="14063" width="9.140625" style="12" customWidth="1"/>
    <col min="14064" max="14064" width="10.7109375" style="12" customWidth="1"/>
    <col min="14065" max="14065" width="4.140625" style="12" customWidth="1"/>
    <col min="14066" max="14066" width="10.28515625" style="12" customWidth="1"/>
    <col min="14067" max="14311" width="9.140625" style="12"/>
    <col min="14312" max="14312" width="25.85546875" style="12" customWidth="1"/>
    <col min="14313" max="14313" width="17.140625" style="12" customWidth="1"/>
    <col min="14314" max="14314" width="11.7109375" style="12" customWidth="1"/>
    <col min="14315" max="14315" width="8.85546875" style="12" customWidth="1"/>
    <col min="14316" max="14316" width="10.85546875" style="12" customWidth="1"/>
    <col min="14317" max="14317" width="9.140625" style="12" customWidth="1"/>
    <col min="14318" max="14318" width="11.7109375" style="12" customWidth="1"/>
    <col min="14319" max="14319" width="9.140625" style="12" customWidth="1"/>
    <col min="14320" max="14320" width="10.7109375" style="12" customWidth="1"/>
    <col min="14321" max="14321" width="4.140625" style="12" customWidth="1"/>
    <col min="14322" max="14322" width="10.28515625" style="12" customWidth="1"/>
    <col min="14323" max="14567" width="9.140625" style="12"/>
    <col min="14568" max="14568" width="25.85546875" style="12" customWidth="1"/>
    <col min="14569" max="14569" width="17.140625" style="12" customWidth="1"/>
    <col min="14570" max="14570" width="11.7109375" style="12" customWidth="1"/>
    <col min="14571" max="14571" width="8.85546875" style="12" customWidth="1"/>
    <col min="14572" max="14572" width="10.85546875" style="12" customWidth="1"/>
    <col min="14573" max="14573" width="9.140625" style="12" customWidth="1"/>
    <col min="14574" max="14574" width="11.7109375" style="12" customWidth="1"/>
    <col min="14575" max="14575" width="9.140625" style="12" customWidth="1"/>
    <col min="14576" max="14576" width="10.7109375" style="12" customWidth="1"/>
    <col min="14577" max="14577" width="4.140625" style="12" customWidth="1"/>
    <col min="14578" max="14578" width="10.28515625" style="12" customWidth="1"/>
    <col min="14579" max="14823" width="9.140625" style="12"/>
    <col min="14824" max="14824" width="25.85546875" style="12" customWidth="1"/>
    <col min="14825" max="14825" width="17.140625" style="12" customWidth="1"/>
    <col min="14826" max="14826" width="11.7109375" style="12" customWidth="1"/>
    <col min="14827" max="14827" width="8.85546875" style="12" customWidth="1"/>
    <col min="14828" max="14828" width="10.85546875" style="12" customWidth="1"/>
    <col min="14829" max="14829" width="9.140625" style="12" customWidth="1"/>
    <col min="14830" max="14830" width="11.7109375" style="12" customWidth="1"/>
    <col min="14831" max="14831" width="9.140625" style="12" customWidth="1"/>
    <col min="14832" max="14832" width="10.7109375" style="12" customWidth="1"/>
    <col min="14833" max="14833" width="4.140625" style="12" customWidth="1"/>
    <col min="14834" max="14834" width="10.28515625" style="12" customWidth="1"/>
    <col min="14835" max="15079" width="9.140625" style="12"/>
    <col min="15080" max="15080" width="25.85546875" style="12" customWidth="1"/>
    <col min="15081" max="15081" width="17.140625" style="12" customWidth="1"/>
    <col min="15082" max="15082" width="11.7109375" style="12" customWidth="1"/>
    <col min="15083" max="15083" width="8.85546875" style="12" customWidth="1"/>
    <col min="15084" max="15084" width="10.85546875" style="12" customWidth="1"/>
    <col min="15085" max="15085" width="9.140625" style="12" customWidth="1"/>
    <col min="15086" max="15086" width="11.7109375" style="12" customWidth="1"/>
    <col min="15087" max="15087" width="9.140625" style="12" customWidth="1"/>
    <col min="15088" max="15088" width="10.7109375" style="12" customWidth="1"/>
    <col min="15089" max="15089" width="4.140625" style="12" customWidth="1"/>
    <col min="15090" max="15090" width="10.28515625" style="12" customWidth="1"/>
    <col min="15091" max="15335" width="9.140625" style="12"/>
    <col min="15336" max="15336" width="25.85546875" style="12" customWidth="1"/>
    <col min="15337" max="15337" width="17.140625" style="12" customWidth="1"/>
    <col min="15338" max="15338" width="11.7109375" style="12" customWidth="1"/>
    <col min="15339" max="15339" width="8.85546875" style="12" customWidth="1"/>
    <col min="15340" max="15340" width="10.85546875" style="12" customWidth="1"/>
    <col min="15341" max="15341" width="9.140625" style="12" customWidth="1"/>
    <col min="15342" max="15342" width="11.7109375" style="12" customWidth="1"/>
    <col min="15343" max="15343" width="9.140625" style="12" customWidth="1"/>
    <col min="15344" max="15344" width="10.7109375" style="12" customWidth="1"/>
    <col min="15345" max="15345" width="4.140625" style="12" customWidth="1"/>
    <col min="15346" max="15346" width="10.28515625" style="12" customWidth="1"/>
    <col min="15347" max="15591" width="9.140625" style="12"/>
    <col min="15592" max="15592" width="25.85546875" style="12" customWidth="1"/>
    <col min="15593" max="15593" width="17.140625" style="12" customWidth="1"/>
    <col min="15594" max="15594" width="11.7109375" style="12" customWidth="1"/>
    <col min="15595" max="15595" width="8.85546875" style="12" customWidth="1"/>
    <col min="15596" max="15596" width="10.85546875" style="12" customWidth="1"/>
    <col min="15597" max="15597" width="9.140625" style="12" customWidth="1"/>
    <col min="15598" max="15598" width="11.7109375" style="12" customWidth="1"/>
    <col min="15599" max="15599" width="9.140625" style="12" customWidth="1"/>
    <col min="15600" max="15600" width="10.7109375" style="12" customWidth="1"/>
    <col min="15601" max="15601" width="4.140625" style="12" customWidth="1"/>
    <col min="15602" max="15602" width="10.28515625" style="12" customWidth="1"/>
    <col min="15603" max="15847" width="9.140625" style="12"/>
    <col min="15848" max="15848" width="25.85546875" style="12" customWidth="1"/>
    <col min="15849" max="15849" width="17.140625" style="12" customWidth="1"/>
    <col min="15850" max="15850" width="11.7109375" style="12" customWidth="1"/>
    <col min="15851" max="15851" width="8.85546875" style="12" customWidth="1"/>
    <col min="15852" max="15852" width="10.85546875" style="12" customWidth="1"/>
    <col min="15853" max="15853" width="9.140625" style="12" customWidth="1"/>
    <col min="15854" max="15854" width="11.7109375" style="12" customWidth="1"/>
    <col min="15855" max="15855" width="9.140625" style="12" customWidth="1"/>
    <col min="15856" max="15856" width="10.7109375" style="12" customWidth="1"/>
    <col min="15857" max="15857" width="4.140625" style="12" customWidth="1"/>
    <col min="15858" max="15858" width="10.28515625" style="12" customWidth="1"/>
    <col min="15859" max="16103" width="9.140625" style="12"/>
    <col min="16104" max="16104" width="25.85546875" style="12" customWidth="1"/>
    <col min="16105" max="16105" width="17.140625" style="12" customWidth="1"/>
    <col min="16106" max="16106" width="11.7109375" style="12" customWidth="1"/>
    <col min="16107" max="16107" width="8.85546875" style="12" customWidth="1"/>
    <col min="16108" max="16108" width="10.85546875" style="12" customWidth="1"/>
    <col min="16109" max="16109" width="9.140625" style="12" customWidth="1"/>
    <col min="16110" max="16110" width="11.7109375" style="12" customWidth="1"/>
    <col min="16111" max="16111" width="9.140625" style="12" customWidth="1"/>
    <col min="16112" max="16112" width="10.7109375" style="12" customWidth="1"/>
    <col min="16113" max="16113" width="4.140625" style="12" customWidth="1"/>
    <col min="16114" max="16114" width="10.28515625" style="12" customWidth="1"/>
    <col min="16115" max="16378" width="9.140625" style="12"/>
    <col min="16379" max="16384" width="8.85546875" style="12" customWidth="1"/>
  </cols>
  <sheetData>
    <row r="1" spans="1:15" ht="41.25" customHeight="1" x14ac:dyDescent="0.2">
      <c r="A1" s="217" t="s">
        <v>33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</row>
    <row r="3" spans="1:15" ht="23.45" customHeight="1" x14ac:dyDescent="0.2">
      <c r="A3" s="232" t="s">
        <v>9</v>
      </c>
      <c r="B3" s="235" t="s">
        <v>31</v>
      </c>
      <c r="C3" s="228" t="s">
        <v>34</v>
      </c>
      <c r="D3" s="228"/>
      <c r="E3" s="228"/>
      <c r="F3" s="228" t="s">
        <v>35</v>
      </c>
      <c r="G3" s="228"/>
      <c r="H3" s="228"/>
      <c r="I3" s="236" t="s">
        <v>104</v>
      </c>
      <c r="J3" s="236"/>
      <c r="K3" s="236"/>
      <c r="L3" s="228" t="s">
        <v>107</v>
      </c>
      <c r="M3" s="229" t="s">
        <v>105</v>
      </c>
      <c r="N3" s="229" t="s">
        <v>170</v>
      </c>
      <c r="O3" s="229" t="s">
        <v>173</v>
      </c>
    </row>
    <row r="4" spans="1:15" ht="33" customHeight="1" x14ac:dyDescent="0.2">
      <c r="A4" s="233"/>
      <c r="B4" s="235"/>
      <c r="C4" s="228" t="s">
        <v>19</v>
      </c>
      <c r="D4" s="228" t="s">
        <v>23</v>
      </c>
      <c r="E4" s="228" t="s">
        <v>5</v>
      </c>
      <c r="F4" s="228" t="s">
        <v>19</v>
      </c>
      <c r="G4" s="228" t="s">
        <v>23</v>
      </c>
      <c r="H4" s="228" t="s">
        <v>5</v>
      </c>
      <c r="I4" s="228" t="s">
        <v>19</v>
      </c>
      <c r="J4" s="228" t="s">
        <v>23</v>
      </c>
      <c r="K4" s="228" t="s">
        <v>5</v>
      </c>
      <c r="L4" s="228"/>
      <c r="M4" s="230"/>
      <c r="N4" s="230"/>
      <c r="O4" s="230"/>
    </row>
    <row r="5" spans="1:15" ht="40.9" customHeight="1" x14ac:dyDescent="0.2">
      <c r="A5" s="233"/>
      <c r="B5" s="235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30"/>
      <c r="N5" s="230"/>
      <c r="O5" s="230"/>
    </row>
    <row r="6" spans="1:15" ht="78" customHeight="1" x14ac:dyDescent="0.2">
      <c r="A6" s="234"/>
      <c r="B6" s="235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31"/>
      <c r="N6" s="231"/>
      <c r="O6" s="231"/>
    </row>
    <row r="7" spans="1:15" x14ac:dyDescent="0.2">
      <c r="A7" s="38">
        <v>1</v>
      </c>
      <c r="B7" s="38">
        <v>2</v>
      </c>
      <c r="C7" s="38">
        <v>3</v>
      </c>
      <c r="D7" s="38">
        <v>4</v>
      </c>
      <c r="E7" s="38">
        <v>5</v>
      </c>
      <c r="F7" s="38">
        <v>6</v>
      </c>
      <c r="G7" s="38">
        <v>7</v>
      </c>
      <c r="H7" s="38">
        <v>8</v>
      </c>
      <c r="I7" s="38">
        <v>9</v>
      </c>
      <c r="J7" s="38">
        <v>10</v>
      </c>
      <c r="K7" s="38">
        <v>11</v>
      </c>
      <c r="L7" s="38">
        <v>12</v>
      </c>
      <c r="M7" s="38">
        <v>13</v>
      </c>
      <c r="N7" s="38">
        <v>14</v>
      </c>
      <c r="O7" s="38">
        <v>15</v>
      </c>
    </row>
    <row r="8" spans="1:15" ht="42" x14ac:dyDescent="0.15">
      <c r="A8" s="43" t="s">
        <v>74</v>
      </c>
      <c r="B8" s="29" t="s">
        <v>49</v>
      </c>
      <c r="C8" s="36">
        <v>5992.8</v>
      </c>
      <c r="D8" s="36">
        <v>108</v>
      </c>
      <c r="E8" s="36">
        <v>6100.8</v>
      </c>
      <c r="F8" s="36">
        <v>0</v>
      </c>
      <c r="G8" s="36">
        <v>0</v>
      </c>
      <c r="H8" s="36">
        <v>0</v>
      </c>
      <c r="I8" s="36">
        <v>5992.8</v>
      </c>
      <c r="J8" s="36">
        <v>108</v>
      </c>
      <c r="K8" s="36">
        <v>6100.8</v>
      </c>
      <c r="L8" s="36">
        <v>4254.5</v>
      </c>
      <c r="M8" s="36">
        <v>10355.299999999999</v>
      </c>
      <c r="N8" s="36">
        <v>16.7</v>
      </c>
      <c r="O8" s="36">
        <v>10372</v>
      </c>
    </row>
    <row r="9" spans="1:15" ht="73.5" x14ac:dyDescent="0.15">
      <c r="A9" s="43" t="s">
        <v>81</v>
      </c>
      <c r="B9" s="47" t="s">
        <v>58</v>
      </c>
      <c r="C9" s="36">
        <v>2687.5</v>
      </c>
      <c r="D9" s="36">
        <v>44.1</v>
      </c>
      <c r="E9" s="36">
        <v>2731.6</v>
      </c>
      <c r="F9" s="36">
        <v>0</v>
      </c>
      <c r="G9" s="36">
        <v>0</v>
      </c>
      <c r="H9" s="36">
        <v>0</v>
      </c>
      <c r="I9" s="36">
        <v>2687.5</v>
      </c>
      <c r="J9" s="36">
        <v>44.1</v>
      </c>
      <c r="K9" s="36">
        <v>2731.6</v>
      </c>
      <c r="L9" s="36">
        <v>1843.6</v>
      </c>
      <c r="M9" s="36">
        <v>4575.2000000000007</v>
      </c>
      <c r="N9" s="36">
        <v>6.8</v>
      </c>
      <c r="O9" s="36">
        <v>4582.0000000000009</v>
      </c>
    </row>
    <row r="10" spans="1:15" ht="22.5" x14ac:dyDescent="0.15">
      <c r="A10" s="43" t="s">
        <v>82</v>
      </c>
      <c r="B10" s="47" t="s">
        <v>58</v>
      </c>
      <c r="C10" s="36">
        <v>2799.1</v>
      </c>
      <c r="D10" s="36">
        <v>45</v>
      </c>
      <c r="E10" s="36">
        <v>2844.1</v>
      </c>
      <c r="F10" s="36">
        <v>0</v>
      </c>
      <c r="G10" s="36">
        <v>0</v>
      </c>
      <c r="H10" s="36">
        <v>0</v>
      </c>
      <c r="I10" s="36">
        <v>2799.1</v>
      </c>
      <c r="J10" s="36">
        <v>45</v>
      </c>
      <c r="K10" s="36">
        <v>2844.1</v>
      </c>
      <c r="L10" s="36">
        <v>709.1</v>
      </c>
      <c r="M10" s="36">
        <v>3553.2</v>
      </c>
      <c r="N10" s="36">
        <v>7</v>
      </c>
      <c r="O10" s="36">
        <v>3560.2</v>
      </c>
    </row>
    <row r="11" spans="1:15" ht="32.25" customHeight="1" x14ac:dyDescent="0.15">
      <c r="A11" s="43" t="s">
        <v>83</v>
      </c>
      <c r="B11" s="29" t="s">
        <v>44</v>
      </c>
      <c r="C11" s="36">
        <v>8034</v>
      </c>
      <c r="D11" s="36">
        <v>117</v>
      </c>
      <c r="E11" s="36">
        <v>8151</v>
      </c>
      <c r="F11" s="36">
        <v>80.5</v>
      </c>
      <c r="G11" s="36">
        <v>1.1000000000000001</v>
      </c>
      <c r="H11" s="36">
        <v>81.599999999999994</v>
      </c>
      <c r="I11" s="36">
        <v>8114.5</v>
      </c>
      <c r="J11" s="36">
        <v>118.1</v>
      </c>
      <c r="K11" s="36">
        <v>8232.6</v>
      </c>
      <c r="L11" s="36">
        <v>5814.5</v>
      </c>
      <c r="M11" s="36">
        <v>14047.1</v>
      </c>
      <c r="N11" s="36">
        <v>18.3</v>
      </c>
      <c r="O11" s="36">
        <v>14065.4</v>
      </c>
    </row>
    <row r="12" spans="1:15" ht="42" x14ac:dyDescent="0.15">
      <c r="A12" s="43" t="s">
        <v>45</v>
      </c>
      <c r="B12" s="29" t="s">
        <v>49</v>
      </c>
      <c r="C12" s="36">
        <v>3612</v>
      </c>
      <c r="D12" s="36">
        <v>55.8</v>
      </c>
      <c r="E12" s="36">
        <v>3667.8</v>
      </c>
      <c r="F12" s="36">
        <v>0</v>
      </c>
      <c r="G12" s="36">
        <v>0</v>
      </c>
      <c r="H12" s="36">
        <v>0</v>
      </c>
      <c r="I12" s="36">
        <v>3612</v>
      </c>
      <c r="J12" s="36">
        <v>55.8</v>
      </c>
      <c r="K12" s="36">
        <v>3667.8</v>
      </c>
      <c r="L12" s="36">
        <v>1985.4</v>
      </c>
      <c r="M12" s="36">
        <v>5653.2</v>
      </c>
      <c r="N12" s="36">
        <v>8.6</v>
      </c>
      <c r="O12" s="36">
        <v>5661.8</v>
      </c>
    </row>
    <row r="13" spans="1:15" ht="42" x14ac:dyDescent="0.2">
      <c r="A13" s="21" t="s">
        <v>84</v>
      </c>
      <c r="B13" s="29" t="s">
        <v>56</v>
      </c>
      <c r="C13" s="36">
        <v>8543.2999999999993</v>
      </c>
      <c r="D13" s="36">
        <v>135</v>
      </c>
      <c r="E13" s="36">
        <v>8678.2999999999993</v>
      </c>
      <c r="F13" s="36">
        <v>0</v>
      </c>
      <c r="G13" s="36">
        <v>0</v>
      </c>
      <c r="H13" s="36">
        <v>0</v>
      </c>
      <c r="I13" s="36">
        <v>8543.2999999999993</v>
      </c>
      <c r="J13" s="36">
        <v>135</v>
      </c>
      <c r="K13" s="36">
        <v>8678.2999999999993</v>
      </c>
      <c r="L13" s="36">
        <v>2552.6999999999998</v>
      </c>
      <c r="M13" s="36">
        <v>11231</v>
      </c>
      <c r="N13" s="36">
        <v>20.9</v>
      </c>
      <c r="O13" s="36">
        <v>11251.9</v>
      </c>
    </row>
    <row r="14" spans="1:15" ht="21" x14ac:dyDescent="0.15">
      <c r="A14" s="43" t="s">
        <v>86</v>
      </c>
      <c r="B14" s="29" t="s">
        <v>49</v>
      </c>
      <c r="C14" s="36">
        <v>4421.7</v>
      </c>
      <c r="D14" s="36">
        <v>77.400000000000006</v>
      </c>
      <c r="E14" s="36">
        <v>4499.0999999999995</v>
      </c>
      <c r="F14" s="36">
        <v>0</v>
      </c>
      <c r="G14" s="36">
        <v>0</v>
      </c>
      <c r="H14" s="36">
        <v>0</v>
      </c>
      <c r="I14" s="36">
        <v>4421.7</v>
      </c>
      <c r="J14" s="36">
        <v>77.400000000000006</v>
      </c>
      <c r="K14" s="36">
        <v>4499.0999999999995</v>
      </c>
      <c r="L14" s="36">
        <v>2694.5</v>
      </c>
      <c r="M14" s="36">
        <v>7193.5999999999995</v>
      </c>
      <c r="N14" s="36">
        <v>12</v>
      </c>
      <c r="O14" s="36">
        <v>7205.5999999999995</v>
      </c>
    </row>
    <row r="15" spans="1:15" ht="63" x14ac:dyDescent="0.15">
      <c r="A15" s="43" t="s">
        <v>46</v>
      </c>
      <c r="B15" s="48" t="s">
        <v>54</v>
      </c>
      <c r="C15" s="36">
        <v>5642.8</v>
      </c>
      <c r="D15" s="36">
        <v>91.8</v>
      </c>
      <c r="E15" s="36">
        <v>5734.6</v>
      </c>
      <c r="F15" s="36">
        <v>0</v>
      </c>
      <c r="G15" s="36">
        <v>0</v>
      </c>
      <c r="H15" s="36">
        <v>0</v>
      </c>
      <c r="I15" s="36">
        <v>5642.8</v>
      </c>
      <c r="J15" s="36">
        <v>91.8</v>
      </c>
      <c r="K15" s="36">
        <v>5734.6</v>
      </c>
      <c r="L15" s="36">
        <v>4112.7</v>
      </c>
      <c r="M15" s="36">
        <v>9847.2999999999993</v>
      </c>
      <c r="N15" s="36">
        <v>14.2</v>
      </c>
      <c r="O15" s="36">
        <v>9861.5</v>
      </c>
    </row>
    <row r="16" spans="1:15" ht="21" x14ac:dyDescent="0.15">
      <c r="A16" s="44" t="s">
        <v>88</v>
      </c>
      <c r="B16" s="29" t="s">
        <v>50</v>
      </c>
      <c r="C16" s="36">
        <v>11221.7</v>
      </c>
      <c r="D16" s="36">
        <v>151.19999999999999</v>
      </c>
      <c r="E16" s="36">
        <v>11372.900000000001</v>
      </c>
      <c r="F16" s="36">
        <v>0</v>
      </c>
      <c r="G16" s="36">
        <v>0</v>
      </c>
      <c r="H16" s="36">
        <v>0</v>
      </c>
      <c r="I16" s="36">
        <v>11221.7</v>
      </c>
      <c r="J16" s="36">
        <v>151.19999999999999</v>
      </c>
      <c r="K16" s="36">
        <v>11372.900000000001</v>
      </c>
      <c r="L16" s="36">
        <v>3829.1</v>
      </c>
      <c r="M16" s="36">
        <v>15202.000000000002</v>
      </c>
      <c r="N16" s="36">
        <v>23.4</v>
      </c>
      <c r="O16" s="36">
        <v>15225.400000000001</v>
      </c>
    </row>
    <row r="17" spans="1:15" ht="31.5" x14ac:dyDescent="0.15">
      <c r="A17" s="43" t="s">
        <v>89</v>
      </c>
      <c r="B17" s="29" t="s">
        <v>52</v>
      </c>
      <c r="C17" s="36">
        <v>25660.9</v>
      </c>
      <c r="D17" s="36">
        <v>436.5</v>
      </c>
      <c r="E17" s="36">
        <v>26097.4</v>
      </c>
      <c r="F17" s="36">
        <v>0</v>
      </c>
      <c r="G17" s="36">
        <v>0</v>
      </c>
      <c r="H17" s="36">
        <v>0</v>
      </c>
      <c r="I17" s="36">
        <v>25660.9</v>
      </c>
      <c r="J17" s="36">
        <v>436.5</v>
      </c>
      <c r="K17" s="36">
        <v>26097.4</v>
      </c>
      <c r="L17" s="36">
        <v>9218.1</v>
      </c>
      <c r="M17" s="36">
        <v>35315.5</v>
      </c>
      <c r="N17" s="36">
        <v>67.7</v>
      </c>
      <c r="O17" s="36">
        <v>35383.199999999997</v>
      </c>
    </row>
    <row r="18" spans="1:15" ht="31.5" x14ac:dyDescent="0.2">
      <c r="A18" s="45" t="s">
        <v>91</v>
      </c>
      <c r="B18" s="29" t="s">
        <v>51</v>
      </c>
      <c r="C18" s="36">
        <v>12498.9</v>
      </c>
      <c r="D18" s="36">
        <v>171</v>
      </c>
      <c r="E18" s="36">
        <v>12669.9</v>
      </c>
      <c r="F18" s="36">
        <v>0</v>
      </c>
      <c r="G18" s="36">
        <v>0</v>
      </c>
      <c r="H18" s="36">
        <v>0</v>
      </c>
      <c r="I18" s="36">
        <v>12498.9</v>
      </c>
      <c r="J18" s="36">
        <v>171</v>
      </c>
      <c r="K18" s="36">
        <v>12669.9</v>
      </c>
      <c r="L18" s="36">
        <v>4538.2</v>
      </c>
      <c r="M18" s="36">
        <v>17208.099999999999</v>
      </c>
      <c r="N18" s="36">
        <v>26.5</v>
      </c>
      <c r="O18" s="36">
        <v>17234.599999999999</v>
      </c>
    </row>
    <row r="19" spans="1:15" ht="31.5" x14ac:dyDescent="0.2">
      <c r="A19" s="45" t="s">
        <v>47</v>
      </c>
      <c r="B19" s="47" t="s">
        <v>53</v>
      </c>
      <c r="C19" s="36">
        <v>3269.7</v>
      </c>
      <c r="D19" s="36">
        <v>55.8</v>
      </c>
      <c r="E19" s="36">
        <v>3325.5</v>
      </c>
      <c r="F19" s="36">
        <v>0</v>
      </c>
      <c r="G19" s="36">
        <v>0</v>
      </c>
      <c r="H19" s="36">
        <v>0</v>
      </c>
      <c r="I19" s="36">
        <v>3269.7</v>
      </c>
      <c r="J19" s="36">
        <v>55.8</v>
      </c>
      <c r="K19" s="36">
        <v>3325.5</v>
      </c>
      <c r="L19" s="36">
        <v>2410.9</v>
      </c>
      <c r="M19" s="36">
        <v>5736.4000000000005</v>
      </c>
      <c r="N19" s="36">
        <v>8.6</v>
      </c>
      <c r="O19" s="36">
        <v>5745.0000000000009</v>
      </c>
    </row>
    <row r="20" spans="1:15" ht="21" x14ac:dyDescent="0.2">
      <c r="A20" s="45" t="s">
        <v>92</v>
      </c>
      <c r="B20" s="29" t="s">
        <v>55</v>
      </c>
      <c r="C20" s="36">
        <v>9632.2000000000007</v>
      </c>
      <c r="D20" s="36">
        <v>162</v>
      </c>
      <c r="E20" s="36">
        <v>9794.2000000000007</v>
      </c>
      <c r="F20" s="36">
        <v>0</v>
      </c>
      <c r="G20" s="36">
        <v>0</v>
      </c>
      <c r="H20" s="36">
        <v>0</v>
      </c>
      <c r="I20" s="36">
        <v>9632.2000000000007</v>
      </c>
      <c r="J20" s="36">
        <v>162</v>
      </c>
      <c r="K20" s="36">
        <v>9794.2000000000007</v>
      </c>
      <c r="L20" s="36">
        <v>3403.6</v>
      </c>
      <c r="M20" s="36">
        <v>13197.800000000001</v>
      </c>
      <c r="N20" s="36">
        <v>25.1</v>
      </c>
      <c r="O20" s="36">
        <v>13222.900000000001</v>
      </c>
    </row>
    <row r="21" spans="1:15" ht="63" x14ac:dyDescent="0.2">
      <c r="A21" s="45" t="s">
        <v>93</v>
      </c>
      <c r="B21" s="29" t="s">
        <v>96</v>
      </c>
      <c r="C21" s="36">
        <v>7699.5</v>
      </c>
      <c r="D21" s="36">
        <v>99.9</v>
      </c>
      <c r="E21" s="36">
        <v>7799.4</v>
      </c>
      <c r="F21" s="36">
        <v>0</v>
      </c>
      <c r="G21" s="36">
        <v>0</v>
      </c>
      <c r="H21" s="36">
        <v>0</v>
      </c>
      <c r="I21" s="36">
        <v>7699.5</v>
      </c>
      <c r="J21" s="36">
        <v>99.9</v>
      </c>
      <c r="K21" s="36">
        <v>7799.4</v>
      </c>
      <c r="L21" s="36">
        <v>2836.3</v>
      </c>
      <c r="M21" s="36">
        <v>10635.699999999999</v>
      </c>
      <c r="N21" s="36">
        <v>15.5</v>
      </c>
      <c r="O21" s="36">
        <v>10651.199999999999</v>
      </c>
    </row>
    <row r="22" spans="1:15" x14ac:dyDescent="0.2">
      <c r="A22" s="45" t="s">
        <v>165</v>
      </c>
      <c r="B22" s="29"/>
      <c r="C22" s="36">
        <v>10571.2</v>
      </c>
      <c r="D22" s="36">
        <v>189</v>
      </c>
      <c r="E22" s="36">
        <v>10760.2</v>
      </c>
      <c r="F22" s="36">
        <v>0</v>
      </c>
      <c r="G22" s="36">
        <v>0</v>
      </c>
      <c r="H22" s="36">
        <v>0</v>
      </c>
      <c r="I22" s="36">
        <v>10571.2</v>
      </c>
      <c r="J22" s="36">
        <v>189</v>
      </c>
      <c r="K22" s="36">
        <v>10760.2</v>
      </c>
      <c r="L22" s="36">
        <v>3403.6</v>
      </c>
      <c r="M22" s="36">
        <v>14163.800000000001</v>
      </c>
      <c r="N22" s="36">
        <v>29.3</v>
      </c>
      <c r="O22" s="36">
        <v>14193.1</v>
      </c>
    </row>
    <row r="23" spans="1:15" x14ac:dyDescent="0.2">
      <c r="A23" s="24" t="s">
        <v>48</v>
      </c>
      <c r="B23" s="25"/>
      <c r="C23" s="26">
        <v>122287.3</v>
      </c>
      <c r="D23" s="26">
        <v>1939.5</v>
      </c>
      <c r="E23" s="26">
        <v>124226.79999999999</v>
      </c>
      <c r="F23" s="26">
        <v>80.5</v>
      </c>
      <c r="G23" s="26">
        <v>1.1000000000000001</v>
      </c>
      <c r="H23" s="26">
        <v>81.599999999999994</v>
      </c>
      <c r="I23" s="26">
        <v>122367.8</v>
      </c>
      <c r="J23" s="26">
        <v>1940.6</v>
      </c>
      <c r="K23" s="26">
        <v>124308.39999999998</v>
      </c>
      <c r="L23" s="26">
        <v>53606.799999999996</v>
      </c>
      <c r="M23" s="26">
        <v>177915.19999999998</v>
      </c>
      <c r="N23" s="26">
        <v>300.60000000000002</v>
      </c>
      <c r="O23" s="26">
        <v>178215.8</v>
      </c>
    </row>
  </sheetData>
  <mergeCells count="19">
    <mergeCell ref="D4:D6"/>
    <mergeCell ref="K4:K6"/>
    <mergeCell ref="E4:E6"/>
    <mergeCell ref="F4:F6"/>
    <mergeCell ref="N3:N6"/>
    <mergeCell ref="O3:O6"/>
    <mergeCell ref="A1:O1"/>
    <mergeCell ref="G4:G6"/>
    <mergeCell ref="H4:H6"/>
    <mergeCell ref="I4:I6"/>
    <mergeCell ref="J4:J6"/>
    <mergeCell ref="A3:A6"/>
    <mergeCell ref="B3:B6"/>
    <mergeCell ref="C3:E3"/>
    <mergeCell ref="F3:H3"/>
    <mergeCell ref="I3:K3"/>
    <mergeCell ref="L3:L6"/>
    <mergeCell ref="M3:M6"/>
    <mergeCell ref="C4:C6"/>
  </mergeCells>
  <conditionalFormatting sqref="A2:B3 C2:G2 A15:A19 C8:M22 A7:O7 B23:O23">
    <cfRule type="expression" dxfId="62" priority="18" stopIfTrue="1">
      <formula>NOT(ISERROR(SEARCH("Итого:",A2)))</formula>
    </cfRule>
  </conditionalFormatting>
  <conditionalFormatting sqref="I3:K3">
    <cfRule type="expression" dxfId="61" priority="17" stopIfTrue="1">
      <formula>NOT(ISERROR(SEARCH("Итого:",I3)))</formula>
    </cfRule>
  </conditionalFormatting>
  <conditionalFormatting sqref="C4:E4 C3">
    <cfRule type="expression" dxfId="60" priority="16" stopIfTrue="1">
      <formula>NOT(ISERROR(SEARCH("Итого:",C3)))</formula>
    </cfRule>
  </conditionalFormatting>
  <conditionalFormatting sqref="F4:H4 F3">
    <cfRule type="expression" dxfId="59" priority="15" stopIfTrue="1">
      <formula>NOT(ISERROR(SEARCH("Итого:",F3)))</formula>
    </cfRule>
  </conditionalFormatting>
  <conditionalFormatting sqref="I4:K4">
    <cfRule type="expression" dxfId="58" priority="14" stopIfTrue="1">
      <formula>NOT(ISERROR(SEARCH("Итого:",I4)))</formula>
    </cfRule>
  </conditionalFormatting>
  <conditionalFormatting sqref="A23">
    <cfRule type="expression" dxfId="57" priority="13" stopIfTrue="1">
      <formula>NOT(ISERROR(SEARCH("Итого:",A23)))</formula>
    </cfRule>
  </conditionalFormatting>
  <conditionalFormatting sqref="B13">
    <cfRule type="expression" dxfId="56" priority="8" stopIfTrue="1">
      <formula>NOT(ISERROR(SEARCH("Итого:",B13)))</formula>
    </cfRule>
  </conditionalFormatting>
  <conditionalFormatting sqref="B10">
    <cfRule type="expression" dxfId="55" priority="6" stopIfTrue="1">
      <formula>NOT(ISERROR(SEARCH("Итого:",B10)))</formula>
    </cfRule>
  </conditionalFormatting>
  <conditionalFormatting sqref="B9">
    <cfRule type="expression" dxfId="54" priority="5" stopIfTrue="1">
      <formula>NOT(ISERROR(SEARCH("Итого:",B9)))</formula>
    </cfRule>
  </conditionalFormatting>
  <conditionalFormatting sqref="A8:A13">
    <cfRule type="expression" dxfId="53" priority="3" stopIfTrue="1">
      <formula>NOT(ISERROR(SEARCH("Итого:",A8)))</formula>
    </cfRule>
  </conditionalFormatting>
  <conditionalFormatting sqref="B8 B14 B11 B17:B18 B20:B22">
    <cfRule type="expression" dxfId="52" priority="12" stopIfTrue="1">
      <formula>NOT(ISERROR(SEARCH("Итого:",B8)))</formula>
    </cfRule>
  </conditionalFormatting>
  <conditionalFormatting sqref="B12">
    <cfRule type="expression" dxfId="51" priority="9" stopIfTrue="1">
      <formula>NOT(ISERROR(SEARCH("Итого:",B12)))</formula>
    </cfRule>
  </conditionalFormatting>
  <conditionalFormatting sqref="B16">
    <cfRule type="expression" dxfId="50" priority="11" stopIfTrue="1">
      <formula>NOT(ISERROR(SEARCH("Итого:",B16)))</formula>
    </cfRule>
  </conditionalFormatting>
  <conditionalFormatting sqref="B15">
    <cfRule type="expression" dxfId="49" priority="10" stopIfTrue="1">
      <formula>NOT(ISERROR(SEARCH("Итого:",B15)))</formula>
    </cfRule>
  </conditionalFormatting>
  <conditionalFormatting sqref="B19">
    <cfRule type="expression" dxfId="48" priority="4" stopIfTrue="1">
      <formula>NOT(ISERROR(SEARCH("Итого:",B19)))</formula>
    </cfRule>
  </conditionalFormatting>
  <conditionalFormatting sqref="A1">
    <cfRule type="expression" dxfId="47" priority="2" stopIfTrue="1">
      <formula>NOT(ISERROR(SEARCH("Итого:",A1)))</formula>
    </cfRule>
  </conditionalFormatting>
  <conditionalFormatting sqref="N8:O22">
    <cfRule type="expression" dxfId="46" priority="1" stopIfTrue="1">
      <formula>NOT(ISERROR(SEARCH("Итого:",N8)))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4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view="pageBreakPreview" topLeftCell="A7" zoomScale="60" zoomScaleNormal="100" workbookViewId="0">
      <selection activeCell="I14" sqref="I14"/>
    </sheetView>
  </sheetViews>
  <sheetFormatPr defaultRowHeight="12.75" x14ac:dyDescent="0.2"/>
  <cols>
    <col min="1" max="8" width="9.140625" style="30"/>
    <col min="9" max="9" width="13.5703125" style="30" customWidth="1"/>
    <col min="10" max="16384" width="9.140625" style="30"/>
  </cols>
  <sheetData>
    <row r="1" spans="1:10" ht="42.75" customHeight="1" x14ac:dyDescent="0.2">
      <c r="A1" s="253" t="s">
        <v>73</v>
      </c>
      <c r="B1" s="253"/>
      <c r="C1" s="253"/>
      <c r="D1" s="253"/>
      <c r="E1" s="253"/>
      <c r="F1" s="253"/>
      <c r="G1" s="253"/>
      <c r="H1" s="253"/>
      <c r="I1" s="253"/>
      <c r="J1" s="37"/>
    </row>
    <row r="2" spans="1:10" ht="14.25" x14ac:dyDescent="0.2">
      <c r="A2" s="259" t="s">
        <v>102</v>
      </c>
      <c r="B2" s="259"/>
      <c r="C2" s="259"/>
      <c r="D2" s="259"/>
      <c r="E2" s="259"/>
      <c r="F2" s="259"/>
      <c r="G2" s="259"/>
      <c r="H2" s="259"/>
      <c r="I2" s="259"/>
      <c r="J2" s="37"/>
    </row>
    <row r="3" spans="1:10" ht="39.75" customHeight="1" x14ac:dyDescent="0.2">
      <c r="A3" s="258" t="s">
        <v>76</v>
      </c>
      <c r="B3" s="258"/>
      <c r="C3" s="258"/>
      <c r="D3" s="258"/>
      <c r="E3" s="258"/>
      <c r="F3" s="257" t="s">
        <v>77</v>
      </c>
      <c r="G3" s="257"/>
      <c r="H3" s="257"/>
      <c r="I3" s="257"/>
      <c r="J3" s="37"/>
    </row>
    <row r="4" spans="1:10" ht="15" x14ac:dyDescent="0.2">
      <c r="A4" s="242" t="s">
        <v>63</v>
      </c>
      <c r="B4" s="242"/>
      <c r="C4" s="242"/>
      <c r="D4" s="242"/>
      <c r="E4" s="242"/>
      <c r="F4" s="242"/>
      <c r="G4" s="242"/>
      <c r="H4" s="242"/>
      <c r="I4" s="242"/>
      <c r="J4" s="37"/>
    </row>
    <row r="5" spans="1:10" ht="42" customHeight="1" x14ac:dyDescent="0.2">
      <c r="A5" s="255" t="s">
        <v>64</v>
      </c>
      <c r="B5" s="255"/>
      <c r="C5" s="255"/>
      <c r="D5" s="255"/>
      <c r="E5" s="255"/>
      <c r="F5" s="255"/>
      <c r="G5" s="255"/>
      <c r="H5" s="255"/>
      <c r="I5" s="255"/>
      <c r="J5" s="37"/>
    </row>
    <row r="6" spans="1:10" ht="124.5" customHeight="1" x14ac:dyDescent="0.2">
      <c r="A6" s="256" t="s">
        <v>78</v>
      </c>
      <c r="B6" s="256"/>
      <c r="C6" s="256"/>
      <c r="D6" s="256"/>
      <c r="E6" s="256"/>
      <c r="F6" s="256"/>
      <c r="G6" s="256"/>
      <c r="H6" s="256"/>
      <c r="I6" s="256"/>
      <c r="J6" s="37"/>
    </row>
    <row r="7" spans="1:10" ht="15" x14ac:dyDescent="0.2">
      <c r="A7" s="240" t="s">
        <v>65</v>
      </c>
      <c r="B7" s="240"/>
      <c r="C7" s="240"/>
      <c r="D7" s="240"/>
      <c r="E7" s="240"/>
      <c r="F7" s="240"/>
      <c r="G7" s="240"/>
      <c r="H7" s="240"/>
      <c r="I7" s="240"/>
      <c r="J7" s="37"/>
    </row>
    <row r="8" spans="1:10" ht="15" x14ac:dyDescent="0.2">
      <c r="A8" s="241" t="s">
        <v>103</v>
      </c>
      <c r="B8" s="242"/>
      <c r="C8" s="242"/>
      <c r="D8" s="242"/>
      <c r="E8" s="242"/>
      <c r="F8" s="242"/>
      <c r="G8" s="242"/>
      <c r="H8" s="242"/>
      <c r="I8" s="242"/>
      <c r="J8" s="37"/>
    </row>
    <row r="9" spans="1:10" ht="15" x14ac:dyDescent="0.2">
      <c r="A9" s="243" t="s">
        <v>66</v>
      </c>
      <c r="B9" s="243"/>
      <c r="C9" s="243"/>
      <c r="D9" s="243"/>
      <c r="E9" s="243"/>
      <c r="F9" s="243"/>
      <c r="G9" s="243"/>
      <c r="H9" s="243"/>
      <c r="I9" s="243"/>
      <c r="J9" s="37"/>
    </row>
    <row r="10" spans="1:10" ht="15" x14ac:dyDescent="0.25">
      <c r="A10" s="244" t="s">
        <v>67</v>
      </c>
      <c r="B10" s="245"/>
      <c r="C10" s="245"/>
      <c r="D10" s="245"/>
      <c r="E10" s="245"/>
      <c r="F10" s="245"/>
      <c r="G10" s="245"/>
      <c r="H10" s="245"/>
      <c r="I10" s="245"/>
      <c r="J10" s="37"/>
    </row>
    <row r="12" spans="1:10" ht="28.5" x14ac:dyDescent="0.2">
      <c r="A12" s="246" t="s">
        <v>68</v>
      </c>
      <c r="B12" s="247"/>
      <c r="C12" s="247"/>
      <c r="D12" s="247"/>
      <c r="E12" s="247"/>
      <c r="F12" s="247"/>
      <c r="G12" s="247"/>
      <c r="H12" s="247"/>
      <c r="I12" s="39" t="s">
        <v>69</v>
      </c>
      <c r="J12" s="37"/>
    </row>
    <row r="13" spans="1:10" ht="31.5" customHeight="1" x14ac:dyDescent="0.25">
      <c r="A13" s="238" t="s">
        <v>70</v>
      </c>
      <c r="B13" s="239"/>
      <c r="C13" s="239"/>
      <c r="D13" s="239"/>
      <c r="E13" s="239"/>
      <c r="F13" s="239"/>
      <c r="G13" s="239"/>
      <c r="H13" s="239"/>
      <c r="I13" s="40">
        <f>СВОД_2024!O23</f>
        <v>178215.8</v>
      </c>
      <c r="J13" s="37"/>
    </row>
    <row r="15" spans="1:10" ht="15" x14ac:dyDescent="0.2">
      <c r="A15" s="249" t="s">
        <v>71</v>
      </c>
      <c r="B15" s="249"/>
      <c r="C15" s="249"/>
      <c r="D15" s="249"/>
      <c r="E15" s="249"/>
      <c r="F15" s="249"/>
      <c r="G15" s="249"/>
      <c r="H15" s="249"/>
      <c r="I15" s="249"/>
      <c r="J15" s="249"/>
    </row>
    <row r="16" spans="1:10" ht="15" x14ac:dyDescent="0.2">
      <c r="A16" s="46"/>
      <c r="B16" s="46"/>
      <c r="C16" s="46"/>
      <c r="D16" s="46"/>
      <c r="E16" s="46"/>
      <c r="F16" s="46"/>
      <c r="G16" s="46"/>
      <c r="H16" s="46"/>
      <c r="I16" s="46"/>
      <c r="J16" s="46"/>
    </row>
    <row r="17" spans="1:10" ht="45" customHeight="1" x14ac:dyDescent="0.25">
      <c r="A17" s="250" t="s">
        <v>94</v>
      </c>
      <c r="B17" s="250"/>
      <c r="C17" s="250"/>
      <c r="D17" s="250"/>
      <c r="E17" s="251"/>
      <c r="F17" s="251"/>
      <c r="G17" s="37"/>
      <c r="H17" s="251" t="s">
        <v>75</v>
      </c>
      <c r="I17" s="251"/>
      <c r="J17" s="37"/>
    </row>
    <row r="18" spans="1:10" ht="15" x14ac:dyDescent="0.25">
      <c r="A18" s="42"/>
      <c r="B18" s="42"/>
      <c r="C18" s="42"/>
      <c r="D18" s="42"/>
      <c r="E18" s="252" t="s">
        <v>37</v>
      </c>
      <c r="F18" s="252"/>
      <c r="G18" s="37"/>
      <c r="H18" s="252" t="s">
        <v>38</v>
      </c>
      <c r="I18" s="252"/>
      <c r="J18" s="37"/>
    </row>
    <row r="19" spans="1:10" ht="15" x14ac:dyDescent="0.25">
      <c r="A19" s="248"/>
      <c r="B19" s="248"/>
      <c r="C19" s="42"/>
      <c r="D19" s="42"/>
      <c r="E19" s="42"/>
      <c r="F19" s="42"/>
      <c r="G19" s="42"/>
      <c r="H19" s="42"/>
      <c r="I19" s="42"/>
      <c r="J19" s="42"/>
    </row>
    <row r="24" spans="1:10" ht="29.25" customHeight="1" x14ac:dyDescent="0.2"/>
    <row r="25" spans="1:10" x14ac:dyDescent="0.2">
      <c r="A25" s="237" t="s">
        <v>39</v>
      </c>
      <c r="B25" s="237"/>
      <c r="C25" s="237"/>
      <c r="D25" s="237"/>
    </row>
    <row r="26" spans="1:10" x14ac:dyDescent="0.2">
      <c r="A26" s="237" t="s">
        <v>72</v>
      </c>
      <c r="B26" s="237"/>
      <c r="C26" s="237"/>
      <c r="D26" s="237"/>
    </row>
    <row r="27" spans="1:10" x14ac:dyDescent="0.2">
      <c r="A27" s="237" t="s">
        <v>80</v>
      </c>
      <c r="B27" s="237"/>
      <c r="C27" s="237"/>
      <c r="D27" s="237"/>
    </row>
  </sheetData>
  <mergeCells count="23">
    <mergeCell ref="A19:B19"/>
    <mergeCell ref="A25:D25"/>
    <mergeCell ref="A26:D26"/>
    <mergeCell ref="A27:D27"/>
    <mergeCell ref="A13:H13"/>
    <mergeCell ref="A15:J15"/>
    <mergeCell ref="A17:D17"/>
    <mergeCell ref="E17:F17"/>
    <mergeCell ref="H17:I17"/>
    <mergeCell ref="E18:F18"/>
    <mergeCell ref="H18:I18"/>
    <mergeCell ref="A12:H12"/>
    <mergeCell ref="A1:I1"/>
    <mergeCell ref="A2:I2"/>
    <mergeCell ref="A3:E3"/>
    <mergeCell ref="F3:I3"/>
    <mergeCell ref="A4:I4"/>
    <mergeCell ref="A5:I5"/>
    <mergeCell ref="A6:I6"/>
    <mergeCell ref="A7:I7"/>
    <mergeCell ref="A8:I8"/>
    <mergeCell ref="A9:I9"/>
    <mergeCell ref="A10:I1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="90" zoomScaleNormal="90" workbookViewId="0">
      <selection activeCell="O7" sqref="O7"/>
    </sheetView>
  </sheetViews>
  <sheetFormatPr defaultRowHeight="12.75" x14ac:dyDescent="0.2"/>
  <cols>
    <col min="1" max="1" width="20.42578125" style="12" customWidth="1"/>
    <col min="2" max="2" width="16.42578125" style="12" customWidth="1"/>
    <col min="3" max="3" width="12.7109375" style="19" customWidth="1"/>
    <col min="4" max="4" width="9.85546875" style="13" customWidth="1"/>
    <col min="5" max="5" width="11" style="19" customWidth="1"/>
    <col min="6" max="6" width="7.85546875" style="19" customWidth="1"/>
    <col min="7" max="7" width="10.85546875" style="19" customWidth="1"/>
    <col min="8" max="8" width="10.140625" style="12" bestFit="1" customWidth="1"/>
    <col min="9" max="9" width="11.85546875" style="12" customWidth="1"/>
    <col min="10" max="10" width="9.140625" style="12"/>
    <col min="11" max="11" width="11.28515625" style="12" customWidth="1"/>
    <col min="12" max="12" width="12.85546875" style="12" customWidth="1"/>
    <col min="13" max="13" width="11.85546875" style="12" customWidth="1"/>
    <col min="14" max="14" width="12.5703125" style="12" customWidth="1"/>
    <col min="15" max="15" width="12.140625" style="12" customWidth="1"/>
    <col min="16" max="231" width="9.140625" style="12"/>
    <col min="232" max="232" width="25.85546875" style="12" customWidth="1"/>
    <col min="233" max="233" width="17.140625" style="12" customWidth="1"/>
    <col min="234" max="234" width="11.7109375" style="12" customWidth="1"/>
    <col min="235" max="235" width="8.85546875" style="12" customWidth="1"/>
    <col min="236" max="236" width="10.85546875" style="12" customWidth="1"/>
    <col min="237" max="237" width="9.140625" style="12" customWidth="1"/>
    <col min="238" max="238" width="11.7109375" style="12" customWidth="1"/>
    <col min="239" max="239" width="9.140625" style="12" customWidth="1"/>
    <col min="240" max="240" width="10.7109375" style="12" customWidth="1"/>
    <col min="241" max="241" width="4.140625" style="12" customWidth="1"/>
    <col min="242" max="242" width="10.28515625" style="12" customWidth="1"/>
    <col min="243" max="487" width="9.140625" style="12"/>
    <col min="488" max="488" width="25.85546875" style="12" customWidth="1"/>
    <col min="489" max="489" width="17.140625" style="12" customWidth="1"/>
    <col min="490" max="490" width="11.7109375" style="12" customWidth="1"/>
    <col min="491" max="491" width="8.85546875" style="12" customWidth="1"/>
    <col min="492" max="492" width="10.85546875" style="12" customWidth="1"/>
    <col min="493" max="493" width="9.140625" style="12" customWidth="1"/>
    <col min="494" max="494" width="11.7109375" style="12" customWidth="1"/>
    <col min="495" max="495" width="9.140625" style="12" customWidth="1"/>
    <col min="496" max="496" width="10.7109375" style="12" customWidth="1"/>
    <col min="497" max="497" width="4.140625" style="12" customWidth="1"/>
    <col min="498" max="498" width="10.28515625" style="12" customWidth="1"/>
    <col min="499" max="743" width="9.140625" style="12"/>
    <col min="744" max="744" width="25.85546875" style="12" customWidth="1"/>
    <col min="745" max="745" width="17.140625" style="12" customWidth="1"/>
    <col min="746" max="746" width="11.7109375" style="12" customWidth="1"/>
    <col min="747" max="747" width="8.85546875" style="12" customWidth="1"/>
    <col min="748" max="748" width="10.85546875" style="12" customWidth="1"/>
    <col min="749" max="749" width="9.140625" style="12" customWidth="1"/>
    <col min="750" max="750" width="11.7109375" style="12" customWidth="1"/>
    <col min="751" max="751" width="9.140625" style="12" customWidth="1"/>
    <col min="752" max="752" width="10.7109375" style="12" customWidth="1"/>
    <col min="753" max="753" width="4.140625" style="12" customWidth="1"/>
    <col min="754" max="754" width="10.28515625" style="12" customWidth="1"/>
    <col min="755" max="999" width="9.140625" style="12"/>
    <col min="1000" max="1000" width="25.85546875" style="12" customWidth="1"/>
    <col min="1001" max="1001" width="17.140625" style="12" customWidth="1"/>
    <col min="1002" max="1002" width="11.7109375" style="12" customWidth="1"/>
    <col min="1003" max="1003" width="8.85546875" style="12" customWidth="1"/>
    <col min="1004" max="1004" width="10.85546875" style="12" customWidth="1"/>
    <col min="1005" max="1005" width="9.140625" style="12" customWidth="1"/>
    <col min="1006" max="1006" width="11.7109375" style="12" customWidth="1"/>
    <col min="1007" max="1007" width="9.140625" style="12" customWidth="1"/>
    <col min="1008" max="1008" width="10.7109375" style="12" customWidth="1"/>
    <col min="1009" max="1009" width="4.140625" style="12" customWidth="1"/>
    <col min="1010" max="1010" width="10.28515625" style="12" customWidth="1"/>
    <col min="1011" max="1255" width="9.140625" style="12"/>
    <col min="1256" max="1256" width="25.85546875" style="12" customWidth="1"/>
    <col min="1257" max="1257" width="17.140625" style="12" customWidth="1"/>
    <col min="1258" max="1258" width="11.7109375" style="12" customWidth="1"/>
    <col min="1259" max="1259" width="8.85546875" style="12" customWidth="1"/>
    <col min="1260" max="1260" width="10.85546875" style="12" customWidth="1"/>
    <col min="1261" max="1261" width="9.140625" style="12" customWidth="1"/>
    <col min="1262" max="1262" width="11.7109375" style="12" customWidth="1"/>
    <col min="1263" max="1263" width="9.140625" style="12" customWidth="1"/>
    <col min="1264" max="1264" width="10.7109375" style="12" customWidth="1"/>
    <col min="1265" max="1265" width="4.140625" style="12" customWidth="1"/>
    <col min="1266" max="1266" width="10.28515625" style="12" customWidth="1"/>
    <col min="1267" max="1511" width="9.140625" style="12"/>
    <col min="1512" max="1512" width="25.85546875" style="12" customWidth="1"/>
    <col min="1513" max="1513" width="17.140625" style="12" customWidth="1"/>
    <col min="1514" max="1514" width="11.7109375" style="12" customWidth="1"/>
    <col min="1515" max="1515" width="8.85546875" style="12" customWidth="1"/>
    <col min="1516" max="1516" width="10.85546875" style="12" customWidth="1"/>
    <col min="1517" max="1517" width="9.140625" style="12" customWidth="1"/>
    <col min="1518" max="1518" width="11.7109375" style="12" customWidth="1"/>
    <col min="1519" max="1519" width="9.140625" style="12" customWidth="1"/>
    <col min="1520" max="1520" width="10.7109375" style="12" customWidth="1"/>
    <col min="1521" max="1521" width="4.140625" style="12" customWidth="1"/>
    <col min="1522" max="1522" width="10.28515625" style="12" customWidth="1"/>
    <col min="1523" max="1767" width="9.140625" style="12"/>
    <col min="1768" max="1768" width="25.85546875" style="12" customWidth="1"/>
    <col min="1769" max="1769" width="17.140625" style="12" customWidth="1"/>
    <col min="1770" max="1770" width="11.7109375" style="12" customWidth="1"/>
    <col min="1771" max="1771" width="8.85546875" style="12" customWidth="1"/>
    <col min="1772" max="1772" width="10.85546875" style="12" customWidth="1"/>
    <col min="1773" max="1773" width="9.140625" style="12" customWidth="1"/>
    <col min="1774" max="1774" width="11.7109375" style="12" customWidth="1"/>
    <col min="1775" max="1775" width="9.140625" style="12" customWidth="1"/>
    <col min="1776" max="1776" width="10.7109375" style="12" customWidth="1"/>
    <col min="1777" max="1777" width="4.140625" style="12" customWidth="1"/>
    <col min="1778" max="1778" width="10.28515625" style="12" customWidth="1"/>
    <col min="1779" max="2023" width="9.140625" style="12"/>
    <col min="2024" max="2024" width="25.85546875" style="12" customWidth="1"/>
    <col min="2025" max="2025" width="17.140625" style="12" customWidth="1"/>
    <col min="2026" max="2026" width="11.7109375" style="12" customWidth="1"/>
    <col min="2027" max="2027" width="8.85546875" style="12" customWidth="1"/>
    <col min="2028" max="2028" width="10.85546875" style="12" customWidth="1"/>
    <col min="2029" max="2029" width="9.140625" style="12" customWidth="1"/>
    <col min="2030" max="2030" width="11.7109375" style="12" customWidth="1"/>
    <col min="2031" max="2031" width="9.140625" style="12" customWidth="1"/>
    <col min="2032" max="2032" width="10.7109375" style="12" customWidth="1"/>
    <col min="2033" max="2033" width="4.140625" style="12" customWidth="1"/>
    <col min="2034" max="2034" width="10.28515625" style="12" customWidth="1"/>
    <col min="2035" max="2279" width="9.140625" style="12"/>
    <col min="2280" max="2280" width="25.85546875" style="12" customWidth="1"/>
    <col min="2281" max="2281" width="17.140625" style="12" customWidth="1"/>
    <col min="2282" max="2282" width="11.7109375" style="12" customWidth="1"/>
    <col min="2283" max="2283" width="8.85546875" style="12" customWidth="1"/>
    <col min="2284" max="2284" width="10.85546875" style="12" customWidth="1"/>
    <col min="2285" max="2285" width="9.140625" style="12" customWidth="1"/>
    <col min="2286" max="2286" width="11.7109375" style="12" customWidth="1"/>
    <col min="2287" max="2287" width="9.140625" style="12" customWidth="1"/>
    <col min="2288" max="2288" width="10.7109375" style="12" customWidth="1"/>
    <col min="2289" max="2289" width="4.140625" style="12" customWidth="1"/>
    <col min="2290" max="2290" width="10.28515625" style="12" customWidth="1"/>
    <col min="2291" max="2535" width="9.140625" style="12"/>
    <col min="2536" max="2536" width="25.85546875" style="12" customWidth="1"/>
    <col min="2537" max="2537" width="17.140625" style="12" customWidth="1"/>
    <col min="2538" max="2538" width="11.7109375" style="12" customWidth="1"/>
    <col min="2539" max="2539" width="8.85546875" style="12" customWidth="1"/>
    <col min="2540" max="2540" width="10.85546875" style="12" customWidth="1"/>
    <col min="2541" max="2541" width="9.140625" style="12" customWidth="1"/>
    <col min="2542" max="2542" width="11.7109375" style="12" customWidth="1"/>
    <col min="2543" max="2543" width="9.140625" style="12" customWidth="1"/>
    <col min="2544" max="2544" width="10.7109375" style="12" customWidth="1"/>
    <col min="2545" max="2545" width="4.140625" style="12" customWidth="1"/>
    <col min="2546" max="2546" width="10.28515625" style="12" customWidth="1"/>
    <col min="2547" max="2791" width="9.140625" style="12"/>
    <col min="2792" max="2792" width="25.85546875" style="12" customWidth="1"/>
    <col min="2793" max="2793" width="17.140625" style="12" customWidth="1"/>
    <col min="2794" max="2794" width="11.7109375" style="12" customWidth="1"/>
    <col min="2795" max="2795" width="8.85546875" style="12" customWidth="1"/>
    <col min="2796" max="2796" width="10.85546875" style="12" customWidth="1"/>
    <col min="2797" max="2797" width="9.140625" style="12" customWidth="1"/>
    <col min="2798" max="2798" width="11.7109375" style="12" customWidth="1"/>
    <col min="2799" max="2799" width="9.140625" style="12" customWidth="1"/>
    <col min="2800" max="2800" width="10.7109375" style="12" customWidth="1"/>
    <col min="2801" max="2801" width="4.140625" style="12" customWidth="1"/>
    <col min="2802" max="2802" width="10.28515625" style="12" customWidth="1"/>
    <col min="2803" max="3047" width="9.140625" style="12"/>
    <col min="3048" max="3048" width="25.85546875" style="12" customWidth="1"/>
    <col min="3049" max="3049" width="17.140625" style="12" customWidth="1"/>
    <col min="3050" max="3050" width="11.7109375" style="12" customWidth="1"/>
    <col min="3051" max="3051" width="8.85546875" style="12" customWidth="1"/>
    <col min="3052" max="3052" width="10.85546875" style="12" customWidth="1"/>
    <col min="3053" max="3053" width="9.140625" style="12" customWidth="1"/>
    <col min="3054" max="3054" width="11.7109375" style="12" customWidth="1"/>
    <col min="3055" max="3055" width="9.140625" style="12" customWidth="1"/>
    <col min="3056" max="3056" width="10.7109375" style="12" customWidth="1"/>
    <col min="3057" max="3057" width="4.140625" style="12" customWidth="1"/>
    <col min="3058" max="3058" width="10.28515625" style="12" customWidth="1"/>
    <col min="3059" max="3303" width="9.140625" style="12"/>
    <col min="3304" max="3304" width="25.85546875" style="12" customWidth="1"/>
    <col min="3305" max="3305" width="17.140625" style="12" customWidth="1"/>
    <col min="3306" max="3306" width="11.7109375" style="12" customWidth="1"/>
    <col min="3307" max="3307" width="8.85546875" style="12" customWidth="1"/>
    <col min="3308" max="3308" width="10.85546875" style="12" customWidth="1"/>
    <col min="3309" max="3309" width="9.140625" style="12" customWidth="1"/>
    <col min="3310" max="3310" width="11.7109375" style="12" customWidth="1"/>
    <col min="3311" max="3311" width="9.140625" style="12" customWidth="1"/>
    <col min="3312" max="3312" width="10.7109375" style="12" customWidth="1"/>
    <col min="3313" max="3313" width="4.140625" style="12" customWidth="1"/>
    <col min="3314" max="3314" width="10.28515625" style="12" customWidth="1"/>
    <col min="3315" max="3559" width="9.140625" style="12"/>
    <col min="3560" max="3560" width="25.85546875" style="12" customWidth="1"/>
    <col min="3561" max="3561" width="17.140625" style="12" customWidth="1"/>
    <col min="3562" max="3562" width="11.7109375" style="12" customWidth="1"/>
    <col min="3563" max="3563" width="8.85546875" style="12" customWidth="1"/>
    <col min="3564" max="3564" width="10.85546875" style="12" customWidth="1"/>
    <col min="3565" max="3565" width="9.140625" style="12" customWidth="1"/>
    <col min="3566" max="3566" width="11.7109375" style="12" customWidth="1"/>
    <col min="3567" max="3567" width="9.140625" style="12" customWidth="1"/>
    <col min="3568" max="3568" width="10.7109375" style="12" customWidth="1"/>
    <col min="3569" max="3569" width="4.140625" style="12" customWidth="1"/>
    <col min="3570" max="3570" width="10.28515625" style="12" customWidth="1"/>
    <col min="3571" max="3815" width="9.140625" style="12"/>
    <col min="3816" max="3816" width="25.85546875" style="12" customWidth="1"/>
    <col min="3817" max="3817" width="17.140625" style="12" customWidth="1"/>
    <col min="3818" max="3818" width="11.7109375" style="12" customWidth="1"/>
    <col min="3819" max="3819" width="8.85546875" style="12" customWidth="1"/>
    <col min="3820" max="3820" width="10.85546875" style="12" customWidth="1"/>
    <col min="3821" max="3821" width="9.140625" style="12" customWidth="1"/>
    <col min="3822" max="3822" width="11.7109375" style="12" customWidth="1"/>
    <col min="3823" max="3823" width="9.140625" style="12" customWidth="1"/>
    <col min="3824" max="3824" width="10.7109375" style="12" customWidth="1"/>
    <col min="3825" max="3825" width="4.140625" style="12" customWidth="1"/>
    <col min="3826" max="3826" width="10.28515625" style="12" customWidth="1"/>
    <col min="3827" max="4071" width="9.140625" style="12"/>
    <col min="4072" max="4072" width="25.85546875" style="12" customWidth="1"/>
    <col min="4073" max="4073" width="17.140625" style="12" customWidth="1"/>
    <col min="4074" max="4074" width="11.7109375" style="12" customWidth="1"/>
    <col min="4075" max="4075" width="8.85546875" style="12" customWidth="1"/>
    <col min="4076" max="4076" width="10.85546875" style="12" customWidth="1"/>
    <col min="4077" max="4077" width="9.140625" style="12" customWidth="1"/>
    <col min="4078" max="4078" width="11.7109375" style="12" customWidth="1"/>
    <col min="4079" max="4079" width="9.140625" style="12" customWidth="1"/>
    <col min="4080" max="4080" width="10.7109375" style="12" customWidth="1"/>
    <col min="4081" max="4081" width="4.140625" style="12" customWidth="1"/>
    <col min="4082" max="4082" width="10.28515625" style="12" customWidth="1"/>
    <col min="4083" max="4327" width="9.140625" style="12"/>
    <col min="4328" max="4328" width="25.85546875" style="12" customWidth="1"/>
    <col min="4329" max="4329" width="17.140625" style="12" customWidth="1"/>
    <col min="4330" max="4330" width="11.7109375" style="12" customWidth="1"/>
    <col min="4331" max="4331" width="8.85546875" style="12" customWidth="1"/>
    <col min="4332" max="4332" width="10.85546875" style="12" customWidth="1"/>
    <col min="4333" max="4333" width="9.140625" style="12" customWidth="1"/>
    <col min="4334" max="4334" width="11.7109375" style="12" customWidth="1"/>
    <col min="4335" max="4335" width="9.140625" style="12" customWidth="1"/>
    <col min="4336" max="4336" width="10.7109375" style="12" customWidth="1"/>
    <col min="4337" max="4337" width="4.140625" style="12" customWidth="1"/>
    <col min="4338" max="4338" width="10.28515625" style="12" customWidth="1"/>
    <col min="4339" max="4583" width="9.140625" style="12"/>
    <col min="4584" max="4584" width="25.85546875" style="12" customWidth="1"/>
    <col min="4585" max="4585" width="17.140625" style="12" customWidth="1"/>
    <col min="4586" max="4586" width="11.7109375" style="12" customWidth="1"/>
    <col min="4587" max="4587" width="8.85546875" style="12" customWidth="1"/>
    <col min="4588" max="4588" width="10.85546875" style="12" customWidth="1"/>
    <col min="4589" max="4589" width="9.140625" style="12" customWidth="1"/>
    <col min="4590" max="4590" width="11.7109375" style="12" customWidth="1"/>
    <col min="4591" max="4591" width="9.140625" style="12" customWidth="1"/>
    <col min="4592" max="4592" width="10.7109375" style="12" customWidth="1"/>
    <col min="4593" max="4593" width="4.140625" style="12" customWidth="1"/>
    <col min="4594" max="4594" width="10.28515625" style="12" customWidth="1"/>
    <col min="4595" max="4839" width="9.140625" style="12"/>
    <col min="4840" max="4840" width="25.85546875" style="12" customWidth="1"/>
    <col min="4841" max="4841" width="17.140625" style="12" customWidth="1"/>
    <col min="4842" max="4842" width="11.7109375" style="12" customWidth="1"/>
    <col min="4843" max="4843" width="8.85546875" style="12" customWidth="1"/>
    <col min="4844" max="4844" width="10.85546875" style="12" customWidth="1"/>
    <col min="4845" max="4845" width="9.140625" style="12" customWidth="1"/>
    <col min="4846" max="4846" width="11.7109375" style="12" customWidth="1"/>
    <col min="4847" max="4847" width="9.140625" style="12" customWidth="1"/>
    <col min="4848" max="4848" width="10.7109375" style="12" customWidth="1"/>
    <col min="4849" max="4849" width="4.140625" style="12" customWidth="1"/>
    <col min="4850" max="4850" width="10.28515625" style="12" customWidth="1"/>
    <col min="4851" max="5095" width="9.140625" style="12"/>
    <col min="5096" max="5096" width="25.85546875" style="12" customWidth="1"/>
    <col min="5097" max="5097" width="17.140625" style="12" customWidth="1"/>
    <col min="5098" max="5098" width="11.7109375" style="12" customWidth="1"/>
    <col min="5099" max="5099" width="8.85546875" style="12" customWidth="1"/>
    <col min="5100" max="5100" width="10.85546875" style="12" customWidth="1"/>
    <col min="5101" max="5101" width="9.140625" style="12" customWidth="1"/>
    <col min="5102" max="5102" width="11.7109375" style="12" customWidth="1"/>
    <col min="5103" max="5103" width="9.140625" style="12" customWidth="1"/>
    <col min="5104" max="5104" width="10.7109375" style="12" customWidth="1"/>
    <col min="5105" max="5105" width="4.140625" style="12" customWidth="1"/>
    <col min="5106" max="5106" width="10.28515625" style="12" customWidth="1"/>
    <col min="5107" max="5351" width="9.140625" style="12"/>
    <col min="5352" max="5352" width="25.85546875" style="12" customWidth="1"/>
    <col min="5353" max="5353" width="17.140625" style="12" customWidth="1"/>
    <col min="5354" max="5354" width="11.7109375" style="12" customWidth="1"/>
    <col min="5355" max="5355" width="8.85546875" style="12" customWidth="1"/>
    <col min="5356" max="5356" width="10.85546875" style="12" customWidth="1"/>
    <col min="5357" max="5357" width="9.140625" style="12" customWidth="1"/>
    <col min="5358" max="5358" width="11.7109375" style="12" customWidth="1"/>
    <col min="5359" max="5359" width="9.140625" style="12" customWidth="1"/>
    <col min="5360" max="5360" width="10.7109375" style="12" customWidth="1"/>
    <col min="5361" max="5361" width="4.140625" style="12" customWidth="1"/>
    <col min="5362" max="5362" width="10.28515625" style="12" customWidth="1"/>
    <col min="5363" max="5607" width="9.140625" style="12"/>
    <col min="5608" max="5608" width="25.85546875" style="12" customWidth="1"/>
    <col min="5609" max="5609" width="17.140625" style="12" customWidth="1"/>
    <col min="5610" max="5610" width="11.7109375" style="12" customWidth="1"/>
    <col min="5611" max="5611" width="8.85546875" style="12" customWidth="1"/>
    <col min="5612" max="5612" width="10.85546875" style="12" customWidth="1"/>
    <col min="5613" max="5613" width="9.140625" style="12" customWidth="1"/>
    <col min="5614" max="5614" width="11.7109375" style="12" customWidth="1"/>
    <col min="5615" max="5615" width="9.140625" style="12" customWidth="1"/>
    <col min="5616" max="5616" width="10.7109375" style="12" customWidth="1"/>
    <col min="5617" max="5617" width="4.140625" style="12" customWidth="1"/>
    <col min="5618" max="5618" width="10.28515625" style="12" customWidth="1"/>
    <col min="5619" max="5863" width="9.140625" style="12"/>
    <col min="5864" max="5864" width="25.85546875" style="12" customWidth="1"/>
    <col min="5865" max="5865" width="17.140625" style="12" customWidth="1"/>
    <col min="5866" max="5866" width="11.7109375" style="12" customWidth="1"/>
    <col min="5867" max="5867" width="8.85546875" style="12" customWidth="1"/>
    <col min="5868" max="5868" width="10.85546875" style="12" customWidth="1"/>
    <col min="5869" max="5869" width="9.140625" style="12" customWidth="1"/>
    <col min="5870" max="5870" width="11.7109375" style="12" customWidth="1"/>
    <col min="5871" max="5871" width="9.140625" style="12" customWidth="1"/>
    <col min="5872" max="5872" width="10.7109375" style="12" customWidth="1"/>
    <col min="5873" max="5873" width="4.140625" style="12" customWidth="1"/>
    <col min="5874" max="5874" width="10.28515625" style="12" customWidth="1"/>
    <col min="5875" max="6119" width="9.140625" style="12"/>
    <col min="6120" max="6120" width="25.85546875" style="12" customWidth="1"/>
    <col min="6121" max="6121" width="17.140625" style="12" customWidth="1"/>
    <col min="6122" max="6122" width="11.7109375" style="12" customWidth="1"/>
    <col min="6123" max="6123" width="8.85546875" style="12" customWidth="1"/>
    <col min="6124" max="6124" width="10.85546875" style="12" customWidth="1"/>
    <col min="6125" max="6125" width="9.140625" style="12" customWidth="1"/>
    <col min="6126" max="6126" width="11.7109375" style="12" customWidth="1"/>
    <col min="6127" max="6127" width="9.140625" style="12" customWidth="1"/>
    <col min="6128" max="6128" width="10.7109375" style="12" customWidth="1"/>
    <col min="6129" max="6129" width="4.140625" style="12" customWidth="1"/>
    <col min="6130" max="6130" width="10.28515625" style="12" customWidth="1"/>
    <col min="6131" max="6375" width="9.140625" style="12"/>
    <col min="6376" max="6376" width="25.85546875" style="12" customWidth="1"/>
    <col min="6377" max="6377" width="17.140625" style="12" customWidth="1"/>
    <col min="6378" max="6378" width="11.7109375" style="12" customWidth="1"/>
    <col min="6379" max="6379" width="8.85546875" style="12" customWidth="1"/>
    <col min="6380" max="6380" width="10.85546875" style="12" customWidth="1"/>
    <col min="6381" max="6381" width="9.140625" style="12" customWidth="1"/>
    <col min="6382" max="6382" width="11.7109375" style="12" customWidth="1"/>
    <col min="6383" max="6383" width="9.140625" style="12" customWidth="1"/>
    <col min="6384" max="6384" width="10.7109375" style="12" customWidth="1"/>
    <col min="6385" max="6385" width="4.140625" style="12" customWidth="1"/>
    <col min="6386" max="6386" width="10.28515625" style="12" customWidth="1"/>
    <col min="6387" max="6631" width="9.140625" style="12"/>
    <col min="6632" max="6632" width="25.85546875" style="12" customWidth="1"/>
    <col min="6633" max="6633" width="17.140625" style="12" customWidth="1"/>
    <col min="6634" max="6634" width="11.7109375" style="12" customWidth="1"/>
    <col min="6635" max="6635" width="8.85546875" style="12" customWidth="1"/>
    <col min="6636" max="6636" width="10.85546875" style="12" customWidth="1"/>
    <col min="6637" max="6637" width="9.140625" style="12" customWidth="1"/>
    <col min="6638" max="6638" width="11.7109375" style="12" customWidth="1"/>
    <col min="6639" max="6639" width="9.140625" style="12" customWidth="1"/>
    <col min="6640" max="6640" width="10.7109375" style="12" customWidth="1"/>
    <col min="6641" max="6641" width="4.140625" style="12" customWidth="1"/>
    <col min="6642" max="6642" width="10.28515625" style="12" customWidth="1"/>
    <col min="6643" max="6887" width="9.140625" style="12"/>
    <col min="6888" max="6888" width="25.85546875" style="12" customWidth="1"/>
    <col min="6889" max="6889" width="17.140625" style="12" customWidth="1"/>
    <col min="6890" max="6890" width="11.7109375" style="12" customWidth="1"/>
    <col min="6891" max="6891" width="8.85546875" style="12" customWidth="1"/>
    <col min="6892" max="6892" width="10.85546875" style="12" customWidth="1"/>
    <col min="6893" max="6893" width="9.140625" style="12" customWidth="1"/>
    <col min="6894" max="6894" width="11.7109375" style="12" customWidth="1"/>
    <col min="6895" max="6895" width="9.140625" style="12" customWidth="1"/>
    <col min="6896" max="6896" width="10.7109375" style="12" customWidth="1"/>
    <col min="6897" max="6897" width="4.140625" style="12" customWidth="1"/>
    <col min="6898" max="6898" width="10.28515625" style="12" customWidth="1"/>
    <col min="6899" max="7143" width="9.140625" style="12"/>
    <col min="7144" max="7144" width="25.85546875" style="12" customWidth="1"/>
    <col min="7145" max="7145" width="17.140625" style="12" customWidth="1"/>
    <col min="7146" max="7146" width="11.7109375" style="12" customWidth="1"/>
    <col min="7147" max="7147" width="8.85546875" style="12" customWidth="1"/>
    <col min="7148" max="7148" width="10.85546875" style="12" customWidth="1"/>
    <col min="7149" max="7149" width="9.140625" style="12" customWidth="1"/>
    <col min="7150" max="7150" width="11.7109375" style="12" customWidth="1"/>
    <col min="7151" max="7151" width="9.140625" style="12" customWidth="1"/>
    <col min="7152" max="7152" width="10.7109375" style="12" customWidth="1"/>
    <col min="7153" max="7153" width="4.140625" style="12" customWidth="1"/>
    <col min="7154" max="7154" width="10.28515625" style="12" customWidth="1"/>
    <col min="7155" max="7399" width="9.140625" style="12"/>
    <col min="7400" max="7400" width="25.85546875" style="12" customWidth="1"/>
    <col min="7401" max="7401" width="17.140625" style="12" customWidth="1"/>
    <col min="7402" max="7402" width="11.7109375" style="12" customWidth="1"/>
    <col min="7403" max="7403" width="8.85546875" style="12" customWidth="1"/>
    <col min="7404" max="7404" width="10.85546875" style="12" customWidth="1"/>
    <col min="7405" max="7405" width="9.140625" style="12" customWidth="1"/>
    <col min="7406" max="7406" width="11.7109375" style="12" customWidth="1"/>
    <col min="7407" max="7407" width="9.140625" style="12" customWidth="1"/>
    <col min="7408" max="7408" width="10.7109375" style="12" customWidth="1"/>
    <col min="7409" max="7409" width="4.140625" style="12" customWidth="1"/>
    <col min="7410" max="7410" width="10.28515625" style="12" customWidth="1"/>
    <col min="7411" max="7655" width="9.140625" style="12"/>
    <col min="7656" max="7656" width="25.85546875" style="12" customWidth="1"/>
    <col min="7657" max="7657" width="17.140625" style="12" customWidth="1"/>
    <col min="7658" max="7658" width="11.7109375" style="12" customWidth="1"/>
    <col min="7659" max="7659" width="8.85546875" style="12" customWidth="1"/>
    <col min="7660" max="7660" width="10.85546875" style="12" customWidth="1"/>
    <col min="7661" max="7661" width="9.140625" style="12" customWidth="1"/>
    <col min="7662" max="7662" width="11.7109375" style="12" customWidth="1"/>
    <col min="7663" max="7663" width="9.140625" style="12" customWidth="1"/>
    <col min="7664" max="7664" width="10.7109375" style="12" customWidth="1"/>
    <col min="7665" max="7665" width="4.140625" style="12" customWidth="1"/>
    <col min="7666" max="7666" width="10.28515625" style="12" customWidth="1"/>
    <col min="7667" max="7911" width="9.140625" style="12"/>
    <col min="7912" max="7912" width="25.85546875" style="12" customWidth="1"/>
    <col min="7913" max="7913" width="17.140625" style="12" customWidth="1"/>
    <col min="7914" max="7914" width="11.7109375" style="12" customWidth="1"/>
    <col min="7915" max="7915" width="8.85546875" style="12" customWidth="1"/>
    <col min="7916" max="7916" width="10.85546875" style="12" customWidth="1"/>
    <col min="7917" max="7917" width="9.140625" style="12" customWidth="1"/>
    <col min="7918" max="7918" width="11.7109375" style="12" customWidth="1"/>
    <col min="7919" max="7919" width="9.140625" style="12" customWidth="1"/>
    <col min="7920" max="7920" width="10.7109375" style="12" customWidth="1"/>
    <col min="7921" max="7921" width="4.140625" style="12" customWidth="1"/>
    <col min="7922" max="7922" width="10.28515625" style="12" customWidth="1"/>
    <col min="7923" max="8167" width="9.140625" style="12"/>
    <col min="8168" max="8168" width="25.85546875" style="12" customWidth="1"/>
    <col min="8169" max="8169" width="17.140625" style="12" customWidth="1"/>
    <col min="8170" max="8170" width="11.7109375" style="12" customWidth="1"/>
    <col min="8171" max="8171" width="8.85546875" style="12" customWidth="1"/>
    <col min="8172" max="8172" width="10.85546875" style="12" customWidth="1"/>
    <col min="8173" max="8173" width="9.140625" style="12" customWidth="1"/>
    <col min="8174" max="8174" width="11.7109375" style="12" customWidth="1"/>
    <col min="8175" max="8175" width="9.140625" style="12" customWidth="1"/>
    <col min="8176" max="8176" width="10.7109375" style="12" customWidth="1"/>
    <col min="8177" max="8177" width="4.140625" style="12" customWidth="1"/>
    <col min="8178" max="8178" width="10.28515625" style="12" customWidth="1"/>
    <col min="8179" max="8423" width="9.140625" style="12"/>
    <col min="8424" max="8424" width="25.85546875" style="12" customWidth="1"/>
    <col min="8425" max="8425" width="17.140625" style="12" customWidth="1"/>
    <col min="8426" max="8426" width="11.7109375" style="12" customWidth="1"/>
    <col min="8427" max="8427" width="8.85546875" style="12" customWidth="1"/>
    <col min="8428" max="8428" width="10.85546875" style="12" customWidth="1"/>
    <col min="8429" max="8429" width="9.140625" style="12" customWidth="1"/>
    <col min="8430" max="8430" width="11.7109375" style="12" customWidth="1"/>
    <col min="8431" max="8431" width="9.140625" style="12" customWidth="1"/>
    <col min="8432" max="8432" width="10.7109375" style="12" customWidth="1"/>
    <col min="8433" max="8433" width="4.140625" style="12" customWidth="1"/>
    <col min="8434" max="8434" width="10.28515625" style="12" customWidth="1"/>
    <col min="8435" max="8679" width="9.140625" style="12"/>
    <col min="8680" max="8680" width="25.85546875" style="12" customWidth="1"/>
    <col min="8681" max="8681" width="17.140625" style="12" customWidth="1"/>
    <col min="8682" max="8682" width="11.7109375" style="12" customWidth="1"/>
    <col min="8683" max="8683" width="8.85546875" style="12" customWidth="1"/>
    <col min="8684" max="8684" width="10.85546875" style="12" customWidth="1"/>
    <col min="8685" max="8685" width="9.140625" style="12" customWidth="1"/>
    <col min="8686" max="8686" width="11.7109375" style="12" customWidth="1"/>
    <col min="8687" max="8687" width="9.140625" style="12" customWidth="1"/>
    <col min="8688" max="8688" width="10.7109375" style="12" customWidth="1"/>
    <col min="8689" max="8689" width="4.140625" style="12" customWidth="1"/>
    <col min="8690" max="8690" width="10.28515625" style="12" customWidth="1"/>
    <col min="8691" max="8935" width="9.140625" style="12"/>
    <col min="8936" max="8936" width="25.85546875" style="12" customWidth="1"/>
    <col min="8937" max="8937" width="17.140625" style="12" customWidth="1"/>
    <col min="8938" max="8938" width="11.7109375" style="12" customWidth="1"/>
    <col min="8939" max="8939" width="8.85546875" style="12" customWidth="1"/>
    <col min="8940" max="8940" width="10.85546875" style="12" customWidth="1"/>
    <col min="8941" max="8941" width="9.140625" style="12" customWidth="1"/>
    <col min="8942" max="8942" width="11.7109375" style="12" customWidth="1"/>
    <col min="8943" max="8943" width="9.140625" style="12" customWidth="1"/>
    <col min="8944" max="8944" width="10.7109375" style="12" customWidth="1"/>
    <col min="8945" max="8945" width="4.140625" style="12" customWidth="1"/>
    <col min="8946" max="8946" width="10.28515625" style="12" customWidth="1"/>
    <col min="8947" max="9191" width="9.140625" style="12"/>
    <col min="9192" max="9192" width="25.85546875" style="12" customWidth="1"/>
    <col min="9193" max="9193" width="17.140625" style="12" customWidth="1"/>
    <col min="9194" max="9194" width="11.7109375" style="12" customWidth="1"/>
    <col min="9195" max="9195" width="8.85546875" style="12" customWidth="1"/>
    <col min="9196" max="9196" width="10.85546875" style="12" customWidth="1"/>
    <col min="9197" max="9197" width="9.140625" style="12" customWidth="1"/>
    <col min="9198" max="9198" width="11.7109375" style="12" customWidth="1"/>
    <col min="9199" max="9199" width="9.140625" style="12" customWidth="1"/>
    <col min="9200" max="9200" width="10.7109375" style="12" customWidth="1"/>
    <col min="9201" max="9201" width="4.140625" style="12" customWidth="1"/>
    <col min="9202" max="9202" width="10.28515625" style="12" customWidth="1"/>
    <col min="9203" max="9447" width="9.140625" style="12"/>
    <col min="9448" max="9448" width="25.85546875" style="12" customWidth="1"/>
    <col min="9449" max="9449" width="17.140625" style="12" customWidth="1"/>
    <col min="9450" max="9450" width="11.7109375" style="12" customWidth="1"/>
    <col min="9451" max="9451" width="8.85546875" style="12" customWidth="1"/>
    <col min="9452" max="9452" width="10.85546875" style="12" customWidth="1"/>
    <col min="9453" max="9453" width="9.140625" style="12" customWidth="1"/>
    <col min="9454" max="9454" width="11.7109375" style="12" customWidth="1"/>
    <col min="9455" max="9455" width="9.140625" style="12" customWidth="1"/>
    <col min="9456" max="9456" width="10.7109375" style="12" customWidth="1"/>
    <col min="9457" max="9457" width="4.140625" style="12" customWidth="1"/>
    <col min="9458" max="9458" width="10.28515625" style="12" customWidth="1"/>
    <col min="9459" max="9703" width="9.140625" style="12"/>
    <col min="9704" max="9704" width="25.85546875" style="12" customWidth="1"/>
    <col min="9705" max="9705" width="17.140625" style="12" customWidth="1"/>
    <col min="9706" max="9706" width="11.7109375" style="12" customWidth="1"/>
    <col min="9707" max="9707" width="8.85546875" style="12" customWidth="1"/>
    <col min="9708" max="9708" width="10.85546875" style="12" customWidth="1"/>
    <col min="9709" max="9709" width="9.140625" style="12" customWidth="1"/>
    <col min="9710" max="9710" width="11.7109375" style="12" customWidth="1"/>
    <col min="9711" max="9711" width="9.140625" style="12" customWidth="1"/>
    <col min="9712" max="9712" width="10.7109375" style="12" customWidth="1"/>
    <col min="9713" max="9713" width="4.140625" style="12" customWidth="1"/>
    <col min="9714" max="9714" width="10.28515625" style="12" customWidth="1"/>
    <col min="9715" max="9959" width="9.140625" style="12"/>
    <col min="9960" max="9960" width="25.85546875" style="12" customWidth="1"/>
    <col min="9961" max="9961" width="17.140625" style="12" customWidth="1"/>
    <col min="9962" max="9962" width="11.7109375" style="12" customWidth="1"/>
    <col min="9963" max="9963" width="8.85546875" style="12" customWidth="1"/>
    <col min="9964" max="9964" width="10.85546875" style="12" customWidth="1"/>
    <col min="9965" max="9965" width="9.140625" style="12" customWidth="1"/>
    <col min="9966" max="9966" width="11.7109375" style="12" customWidth="1"/>
    <col min="9967" max="9967" width="9.140625" style="12" customWidth="1"/>
    <col min="9968" max="9968" width="10.7109375" style="12" customWidth="1"/>
    <col min="9969" max="9969" width="4.140625" style="12" customWidth="1"/>
    <col min="9970" max="9970" width="10.28515625" style="12" customWidth="1"/>
    <col min="9971" max="10215" width="9.140625" style="12"/>
    <col min="10216" max="10216" width="25.85546875" style="12" customWidth="1"/>
    <col min="10217" max="10217" width="17.140625" style="12" customWidth="1"/>
    <col min="10218" max="10218" width="11.7109375" style="12" customWidth="1"/>
    <col min="10219" max="10219" width="8.85546875" style="12" customWidth="1"/>
    <col min="10220" max="10220" width="10.85546875" style="12" customWidth="1"/>
    <col min="10221" max="10221" width="9.140625" style="12" customWidth="1"/>
    <col min="10222" max="10222" width="11.7109375" style="12" customWidth="1"/>
    <col min="10223" max="10223" width="9.140625" style="12" customWidth="1"/>
    <col min="10224" max="10224" width="10.7109375" style="12" customWidth="1"/>
    <col min="10225" max="10225" width="4.140625" style="12" customWidth="1"/>
    <col min="10226" max="10226" width="10.28515625" style="12" customWidth="1"/>
    <col min="10227" max="10471" width="9.140625" style="12"/>
    <col min="10472" max="10472" width="25.85546875" style="12" customWidth="1"/>
    <col min="10473" max="10473" width="17.140625" style="12" customWidth="1"/>
    <col min="10474" max="10474" width="11.7109375" style="12" customWidth="1"/>
    <col min="10475" max="10475" width="8.85546875" style="12" customWidth="1"/>
    <col min="10476" max="10476" width="10.85546875" style="12" customWidth="1"/>
    <col min="10477" max="10477" width="9.140625" style="12" customWidth="1"/>
    <col min="10478" max="10478" width="11.7109375" style="12" customWidth="1"/>
    <col min="10479" max="10479" width="9.140625" style="12" customWidth="1"/>
    <col min="10480" max="10480" width="10.7109375" style="12" customWidth="1"/>
    <col min="10481" max="10481" width="4.140625" style="12" customWidth="1"/>
    <col min="10482" max="10482" width="10.28515625" style="12" customWidth="1"/>
    <col min="10483" max="10727" width="9.140625" style="12"/>
    <col min="10728" max="10728" width="25.85546875" style="12" customWidth="1"/>
    <col min="10729" max="10729" width="17.140625" style="12" customWidth="1"/>
    <col min="10730" max="10730" width="11.7109375" style="12" customWidth="1"/>
    <col min="10731" max="10731" width="8.85546875" style="12" customWidth="1"/>
    <col min="10732" max="10732" width="10.85546875" style="12" customWidth="1"/>
    <col min="10733" max="10733" width="9.140625" style="12" customWidth="1"/>
    <col min="10734" max="10734" width="11.7109375" style="12" customWidth="1"/>
    <col min="10735" max="10735" width="9.140625" style="12" customWidth="1"/>
    <col min="10736" max="10736" width="10.7109375" style="12" customWidth="1"/>
    <col min="10737" max="10737" width="4.140625" style="12" customWidth="1"/>
    <col min="10738" max="10738" width="10.28515625" style="12" customWidth="1"/>
    <col min="10739" max="10983" width="9.140625" style="12"/>
    <col min="10984" max="10984" width="25.85546875" style="12" customWidth="1"/>
    <col min="10985" max="10985" width="17.140625" style="12" customWidth="1"/>
    <col min="10986" max="10986" width="11.7109375" style="12" customWidth="1"/>
    <col min="10987" max="10987" width="8.85546875" style="12" customWidth="1"/>
    <col min="10988" max="10988" width="10.85546875" style="12" customWidth="1"/>
    <col min="10989" max="10989" width="9.140625" style="12" customWidth="1"/>
    <col min="10990" max="10990" width="11.7109375" style="12" customWidth="1"/>
    <col min="10991" max="10991" width="9.140625" style="12" customWidth="1"/>
    <col min="10992" max="10992" width="10.7109375" style="12" customWidth="1"/>
    <col min="10993" max="10993" width="4.140625" style="12" customWidth="1"/>
    <col min="10994" max="10994" width="10.28515625" style="12" customWidth="1"/>
    <col min="10995" max="11239" width="9.140625" style="12"/>
    <col min="11240" max="11240" width="25.85546875" style="12" customWidth="1"/>
    <col min="11241" max="11241" width="17.140625" style="12" customWidth="1"/>
    <col min="11242" max="11242" width="11.7109375" style="12" customWidth="1"/>
    <col min="11243" max="11243" width="8.85546875" style="12" customWidth="1"/>
    <col min="11244" max="11244" width="10.85546875" style="12" customWidth="1"/>
    <col min="11245" max="11245" width="9.140625" style="12" customWidth="1"/>
    <col min="11246" max="11246" width="11.7109375" style="12" customWidth="1"/>
    <col min="11247" max="11247" width="9.140625" style="12" customWidth="1"/>
    <col min="11248" max="11248" width="10.7109375" style="12" customWidth="1"/>
    <col min="11249" max="11249" width="4.140625" style="12" customWidth="1"/>
    <col min="11250" max="11250" width="10.28515625" style="12" customWidth="1"/>
    <col min="11251" max="11495" width="9.140625" style="12"/>
    <col min="11496" max="11496" width="25.85546875" style="12" customWidth="1"/>
    <col min="11497" max="11497" width="17.140625" style="12" customWidth="1"/>
    <col min="11498" max="11498" width="11.7109375" style="12" customWidth="1"/>
    <col min="11499" max="11499" width="8.85546875" style="12" customWidth="1"/>
    <col min="11500" max="11500" width="10.85546875" style="12" customWidth="1"/>
    <col min="11501" max="11501" width="9.140625" style="12" customWidth="1"/>
    <col min="11502" max="11502" width="11.7109375" style="12" customWidth="1"/>
    <col min="11503" max="11503" width="9.140625" style="12" customWidth="1"/>
    <col min="11504" max="11504" width="10.7109375" style="12" customWidth="1"/>
    <col min="11505" max="11505" width="4.140625" style="12" customWidth="1"/>
    <col min="11506" max="11506" width="10.28515625" style="12" customWidth="1"/>
    <col min="11507" max="11751" width="9.140625" style="12"/>
    <col min="11752" max="11752" width="25.85546875" style="12" customWidth="1"/>
    <col min="11753" max="11753" width="17.140625" style="12" customWidth="1"/>
    <col min="11754" max="11754" width="11.7109375" style="12" customWidth="1"/>
    <col min="11755" max="11755" width="8.85546875" style="12" customWidth="1"/>
    <col min="11756" max="11756" width="10.85546875" style="12" customWidth="1"/>
    <col min="11757" max="11757" width="9.140625" style="12" customWidth="1"/>
    <col min="11758" max="11758" width="11.7109375" style="12" customWidth="1"/>
    <col min="11759" max="11759" width="9.140625" style="12" customWidth="1"/>
    <col min="11760" max="11760" width="10.7109375" style="12" customWidth="1"/>
    <col min="11761" max="11761" width="4.140625" style="12" customWidth="1"/>
    <col min="11762" max="11762" width="10.28515625" style="12" customWidth="1"/>
    <col min="11763" max="12007" width="9.140625" style="12"/>
    <col min="12008" max="12008" width="25.85546875" style="12" customWidth="1"/>
    <col min="12009" max="12009" width="17.140625" style="12" customWidth="1"/>
    <col min="12010" max="12010" width="11.7109375" style="12" customWidth="1"/>
    <col min="12011" max="12011" width="8.85546875" style="12" customWidth="1"/>
    <col min="12012" max="12012" width="10.85546875" style="12" customWidth="1"/>
    <col min="12013" max="12013" width="9.140625" style="12" customWidth="1"/>
    <col min="12014" max="12014" width="11.7109375" style="12" customWidth="1"/>
    <col min="12015" max="12015" width="9.140625" style="12" customWidth="1"/>
    <col min="12016" max="12016" width="10.7109375" style="12" customWidth="1"/>
    <col min="12017" max="12017" width="4.140625" style="12" customWidth="1"/>
    <col min="12018" max="12018" width="10.28515625" style="12" customWidth="1"/>
    <col min="12019" max="12263" width="9.140625" style="12"/>
    <col min="12264" max="12264" width="25.85546875" style="12" customWidth="1"/>
    <col min="12265" max="12265" width="17.140625" style="12" customWidth="1"/>
    <col min="12266" max="12266" width="11.7109375" style="12" customWidth="1"/>
    <col min="12267" max="12267" width="8.85546875" style="12" customWidth="1"/>
    <col min="12268" max="12268" width="10.85546875" style="12" customWidth="1"/>
    <col min="12269" max="12269" width="9.140625" style="12" customWidth="1"/>
    <col min="12270" max="12270" width="11.7109375" style="12" customWidth="1"/>
    <col min="12271" max="12271" width="9.140625" style="12" customWidth="1"/>
    <col min="12272" max="12272" width="10.7109375" style="12" customWidth="1"/>
    <col min="12273" max="12273" width="4.140625" style="12" customWidth="1"/>
    <col min="12274" max="12274" width="10.28515625" style="12" customWidth="1"/>
    <col min="12275" max="12519" width="9.140625" style="12"/>
    <col min="12520" max="12520" width="25.85546875" style="12" customWidth="1"/>
    <col min="12521" max="12521" width="17.140625" style="12" customWidth="1"/>
    <col min="12522" max="12522" width="11.7109375" style="12" customWidth="1"/>
    <col min="12523" max="12523" width="8.85546875" style="12" customWidth="1"/>
    <col min="12524" max="12524" width="10.85546875" style="12" customWidth="1"/>
    <col min="12525" max="12525" width="9.140625" style="12" customWidth="1"/>
    <col min="12526" max="12526" width="11.7109375" style="12" customWidth="1"/>
    <col min="12527" max="12527" width="9.140625" style="12" customWidth="1"/>
    <col min="12528" max="12528" width="10.7109375" style="12" customWidth="1"/>
    <col min="12529" max="12529" width="4.140625" style="12" customWidth="1"/>
    <col min="12530" max="12530" width="10.28515625" style="12" customWidth="1"/>
    <col min="12531" max="12775" width="9.140625" style="12"/>
    <col min="12776" max="12776" width="25.85546875" style="12" customWidth="1"/>
    <col min="12777" max="12777" width="17.140625" style="12" customWidth="1"/>
    <col min="12778" max="12778" width="11.7109375" style="12" customWidth="1"/>
    <col min="12779" max="12779" width="8.85546875" style="12" customWidth="1"/>
    <col min="12780" max="12780" width="10.85546875" style="12" customWidth="1"/>
    <col min="12781" max="12781" width="9.140625" style="12" customWidth="1"/>
    <col min="12782" max="12782" width="11.7109375" style="12" customWidth="1"/>
    <col min="12783" max="12783" width="9.140625" style="12" customWidth="1"/>
    <col min="12784" max="12784" width="10.7109375" style="12" customWidth="1"/>
    <col min="12785" max="12785" width="4.140625" style="12" customWidth="1"/>
    <col min="12786" max="12786" width="10.28515625" style="12" customWidth="1"/>
    <col min="12787" max="13031" width="9.140625" style="12"/>
    <col min="13032" max="13032" width="25.85546875" style="12" customWidth="1"/>
    <col min="13033" max="13033" width="17.140625" style="12" customWidth="1"/>
    <col min="13034" max="13034" width="11.7109375" style="12" customWidth="1"/>
    <col min="13035" max="13035" width="8.85546875" style="12" customWidth="1"/>
    <col min="13036" max="13036" width="10.85546875" style="12" customWidth="1"/>
    <col min="13037" max="13037" width="9.140625" style="12" customWidth="1"/>
    <col min="13038" max="13038" width="11.7109375" style="12" customWidth="1"/>
    <col min="13039" max="13039" width="9.140625" style="12" customWidth="1"/>
    <col min="13040" max="13040" width="10.7109375" style="12" customWidth="1"/>
    <col min="13041" max="13041" width="4.140625" style="12" customWidth="1"/>
    <col min="13042" max="13042" width="10.28515625" style="12" customWidth="1"/>
    <col min="13043" max="13287" width="9.140625" style="12"/>
    <col min="13288" max="13288" width="25.85546875" style="12" customWidth="1"/>
    <col min="13289" max="13289" width="17.140625" style="12" customWidth="1"/>
    <col min="13290" max="13290" width="11.7109375" style="12" customWidth="1"/>
    <col min="13291" max="13291" width="8.85546875" style="12" customWidth="1"/>
    <col min="13292" max="13292" width="10.85546875" style="12" customWidth="1"/>
    <col min="13293" max="13293" width="9.140625" style="12" customWidth="1"/>
    <col min="13294" max="13294" width="11.7109375" style="12" customWidth="1"/>
    <col min="13295" max="13295" width="9.140625" style="12" customWidth="1"/>
    <col min="13296" max="13296" width="10.7109375" style="12" customWidth="1"/>
    <col min="13297" max="13297" width="4.140625" style="12" customWidth="1"/>
    <col min="13298" max="13298" width="10.28515625" style="12" customWidth="1"/>
    <col min="13299" max="13543" width="9.140625" style="12"/>
    <col min="13544" max="13544" width="25.85546875" style="12" customWidth="1"/>
    <col min="13545" max="13545" width="17.140625" style="12" customWidth="1"/>
    <col min="13546" max="13546" width="11.7109375" style="12" customWidth="1"/>
    <col min="13547" max="13547" width="8.85546875" style="12" customWidth="1"/>
    <col min="13548" max="13548" width="10.85546875" style="12" customWidth="1"/>
    <col min="13549" max="13549" width="9.140625" style="12" customWidth="1"/>
    <col min="13550" max="13550" width="11.7109375" style="12" customWidth="1"/>
    <col min="13551" max="13551" width="9.140625" style="12" customWidth="1"/>
    <col min="13552" max="13552" width="10.7109375" style="12" customWidth="1"/>
    <col min="13553" max="13553" width="4.140625" style="12" customWidth="1"/>
    <col min="13554" max="13554" width="10.28515625" style="12" customWidth="1"/>
    <col min="13555" max="13799" width="9.140625" style="12"/>
    <col min="13800" max="13800" width="25.85546875" style="12" customWidth="1"/>
    <col min="13801" max="13801" width="17.140625" style="12" customWidth="1"/>
    <col min="13802" max="13802" width="11.7109375" style="12" customWidth="1"/>
    <col min="13803" max="13803" width="8.85546875" style="12" customWidth="1"/>
    <col min="13804" max="13804" width="10.85546875" style="12" customWidth="1"/>
    <col min="13805" max="13805" width="9.140625" style="12" customWidth="1"/>
    <col min="13806" max="13806" width="11.7109375" style="12" customWidth="1"/>
    <col min="13807" max="13807" width="9.140625" style="12" customWidth="1"/>
    <col min="13808" max="13808" width="10.7109375" style="12" customWidth="1"/>
    <col min="13809" max="13809" width="4.140625" style="12" customWidth="1"/>
    <col min="13810" max="13810" width="10.28515625" style="12" customWidth="1"/>
    <col min="13811" max="14055" width="9.140625" style="12"/>
    <col min="14056" max="14056" width="25.85546875" style="12" customWidth="1"/>
    <col min="14057" max="14057" width="17.140625" style="12" customWidth="1"/>
    <col min="14058" max="14058" width="11.7109375" style="12" customWidth="1"/>
    <col min="14059" max="14059" width="8.85546875" style="12" customWidth="1"/>
    <col min="14060" max="14060" width="10.85546875" style="12" customWidth="1"/>
    <col min="14061" max="14061" width="9.140625" style="12" customWidth="1"/>
    <col min="14062" max="14062" width="11.7109375" style="12" customWidth="1"/>
    <col min="14063" max="14063" width="9.140625" style="12" customWidth="1"/>
    <col min="14064" max="14064" width="10.7109375" style="12" customWidth="1"/>
    <col min="14065" max="14065" width="4.140625" style="12" customWidth="1"/>
    <col min="14066" max="14066" width="10.28515625" style="12" customWidth="1"/>
    <col min="14067" max="14311" width="9.140625" style="12"/>
    <col min="14312" max="14312" width="25.85546875" style="12" customWidth="1"/>
    <col min="14313" max="14313" width="17.140625" style="12" customWidth="1"/>
    <col min="14314" max="14314" width="11.7109375" style="12" customWidth="1"/>
    <col min="14315" max="14315" width="8.85546875" style="12" customWidth="1"/>
    <col min="14316" max="14316" width="10.85546875" style="12" customWidth="1"/>
    <col min="14317" max="14317" width="9.140625" style="12" customWidth="1"/>
    <col min="14318" max="14318" width="11.7109375" style="12" customWidth="1"/>
    <col min="14319" max="14319" width="9.140625" style="12" customWidth="1"/>
    <col min="14320" max="14320" width="10.7109375" style="12" customWidth="1"/>
    <col min="14321" max="14321" width="4.140625" style="12" customWidth="1"/>
    <col min="14322" max="14322" width="10.28515625" style="12" customWidth="1"/>
    <col min="14323" max="14567" width="9.140625" style="12"/>
    <col min="14568" max="14568" width="25.85546875" style="12" customWidth="1"/>
    <col min="14569" max="14569" width="17.140625" style="12" customWidth="1"/>
    <col min="14570" max="14570" width="11.7109375" style="12" customWidth="1"/>
    <col min="14571" max="14571" width="8.85546875" style="12" customWidth="1"/>
    <col min="14572" max="14572" width="10.85546875" style="12" customWidth="1"/>
    <col min="14573" max="14573" width="9.140625" style="12" customWidth="1"/>
    <col min="14574" max="14574" width="11.7109375" style="12" customWidth="1"/>
    <col min="14575" max="14575" width="9.140625" style="12" customWidth="1"/>
    <col min="14576" max="14576" width="10.7109375" style="12" customWidth="1"/>
    <col min="14577" max="14577" width="4.140625" style="12" customWidth="1"/>
    <col min="14578" max="14578" width="10.28515625" style="12" customWidth="1"/>
    <col min="14579" max="14823" width="9.140625" style="12"/>
    <col min="14824" max="14824" width="25.85546875" style="12" customWidth="1"/>
    <col min="14825" max="14825" width="17.140625" style="12" customWidth="1"/>
    <col min="14826" max="14826" width="11.7109375" style="12" customWidth="1"/>
    <col min="14827" max="14827" width="8.85546875" style="12" customWidth="1"/>
    <col min="14828" max="14828" width="10.85546875" style="12" customWidth="1"/>
    <col min="14829" max="14829" width="9.140625" style="12" customWidth="1"/>
    <col min="14830" max="14830" width="11.7109375" style="12" customWidth="1"/>
    <col min="14831" max="14831" width="9.140625" style="12" customWidth="1"/>
    <col min="14832" max="14832" width="10.7109375" style="12" customWidth="1"/>
    <col min="14833" max="14833" width="4.140625" style="12" customWidth="1"/>
    <col min="14834" max="14834" width="10.28515625" style="12" customWidth="1"/>
    <col min="14835" max="15079" width="9.140625" style="12"/>
    <col min="15080" max="15080" width="25.85546875" style="12" customWidth="1"/>
    <col min="15081" max="15081" width="17.140625" style="12" customWidth="1"/>
    <col min="15082" max="15082" width="11.7109375" style="12" customWidth="1"/>
    <col min="15083" max="15083" width="8.85546875" style="12" customWidth="1"/>
    <col min="15084" max="15084" width="10.85546875" style="12" customWidth="1"/>
    <col min="15085" max="15085" width="9.140625" style="12" customWidth="1"/>
    <col min="15086" max="15086" width="11.7109375" style="12" customWidth="1"/>
    <col min="15087" max="15087" width="9.140625" style="12" customWidth="1"/>
    <col min="15088" max="15088" width="10.7109375" style="12" customWidth="1"/>
    <col min="15089" max="15089" width="4.140625" style="12" customWidth="1"/>
    <col min="15090" max="15090" width="10.28515625" style="12" customWidth="1"/>
    <col min="15091" max="15335" width="9.140625" style="12"/>
    <col min="15336" max="15336" width="25.85546875" style="12" customWidth="1"/>
    <col min="15337" max="15337" width="17.140625" style="12" customWidth="1"/>
    <col min="15338" max="15338" width="11.7109375" style="12" customWidth="1"/>
    <col min="15339" max="15339" width="8.85546875" style="12" customWidth="1"/>
    <col min="15340" max="15340" width="10.85546875" style="12" customWidth="1"/>
    <col min="15341" max="15341" width="9.140625" style="12" customWidth="1"/>
    <col min="15342" max="15342" width="11.7109375" style="12" customWidth="1"/>
    <col min="15343" max="15343" width="9.140625" style="12" customWidth="1"/>
    <col min="15344" max="15344" width="10.7109375" style="12" customWidth="1"/>
    <col min="15345" max="15345" width="4.140625" style="12" customWidth="1"/>
    <col min="15346" max="15346" width="10.28515625" style="12" customWidth="1"/>
    <col min="15347" max="15591" width="9.140625" style="12"/>
    <col min="15592" max="15592" width="25.85546875" style="12" customWidth="1"/>
    <col min="15593" max="15593" width="17.140625" style="12" customWidth="1"/>
    <col min="15594" max="15594" width="11.7109375" style="12" customWidth="1"/>
    <col min="15595" max="15595" width="8.85546875" style="12" customWidth="1"/>
    <col min="15596" max="15596" width="10.85546875" style="12" customWidth="1"/>
    <col min="15597" max="15597" width="9.140625" style="12" customWidth="1"/>
    <col min="15598" max="15598" width="11.7109375" style="12" customWidth="1"/>
    <col min="15599" max="15599" width="9.140625" style="12" customWidth="1"/>
    <col min="15600" max="15600" width="10.7109375" style="12" customWidth="1"/>
    <col min="15601" max="15601" width="4.140625" style="12" customWidth="1"/>
    <col min="15602" max="15602" width="10.28515625" style="12" customWidth="1"/>
    <col min="15603" max="15847" width="9.140625" style="12"/>
    <col min="15848" max="15848" width="25.85546875" style="12" customWidth="1"/>
    <col min="15849" max="15849" width="17.140625" style="12" customWidth="1"/>
    <col min="15850" max="15850" width="11.7109375" style="12" customWidth="1"/>
    <col min="15851" max="15851" width="8.85546875" style="12" customWidth="1"/>
    <col min="15852" max="15852" width="10.85546875" style="12" customWidth="1"/>
    <col min="15853" max="15853" width="9.140625" style="12" customWidth="1"/>
    <col min="15854" max="15854" width="11.7109375" style="12" customWidth="1"/>
    <col min="15855" max="15855" width="9.140625" style="12" customWidth="1"/>
    <col min="15856" max="15856" width="10.7109375" style="12" customWidth="1"/>
    <col min="15857" max="15857" width="4.140625" style="12" customWidth="1"/>
    <col min="15858" max="15858" width="10.28515625" style="12" customWidth="1"/>
    <col min="15859" max="16103" width="9.140625" style="12"/>
    <col min="16104" max="16104" width="25.85546875" style="12" customWidth="1"/>
    <col min="16105" max="16105" width="17.140625" style="12" customWidth="1"/>
    <col min="16106" max="16106" width="11.7109375" style="12" customWidth="1"/>
    <col min="16107" max="16107" width="8.85546875" style="12" customWidth="1"/>
    <col min="16108" max="16108" width="10.85546875" style="12" customWidth="1"/>
    <col min="16109" max="16109" width="9.140625" style="12" customWidth="1"/>
    <col min="16110" max="16110" width="11.7109375" style="12" customWidth="1"/>
    <col min="16111" max="16111" width="9.140625" style="12" customWidth="1"/>
    <col min="16112" max="16112" width="10.7109375" style="12" customWidth="1"/>
    <col min="16113" max="16113" width="4.140625" style="12" customWidth="1"/>
    <col min="16114" max="16114" width="10.28515625" style="12" customWidth="1"/>
    <col min="16115" max="16378" width="9.140625" style="12"/>
    <col min="16379" max="16384" width="8.85546875" style="12" customWidth="1"/>
  </cols>
  <sheetData>
    <row r="1" spans="1:15" ht="41.25" customHeight="1" x14ac:dyDescent="0.2">
      <c r="A1" s="217" t="s">
        <v>33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</row>
    <row r="3" spans="1:15" ht="23.45" customHeight="1" x14ac:dyDescent="0.2">
      <c r="A3" s="232" t="s">
        <v>9</v>
      </c>
      <c r="B3" s="235" t="s">
        <v>31</v>
      </c>
      <c r="C3" s="228" t="s">
        <v>34</v>
      </c>
      <c r="D3" s="228"/>
      <c r="E3" s="228"/>
      <c r="F3" s="228" t="s">
        <v>35</v>
      </c>
      <c r="G3" s="228"/>
      <c r="H3" s="228"/>
      <c r="I3" s="236" t="s">
        <v>141</v>
      </c>
      <c r="J3" s="236"/>
      <c r="K3" s="236"/>
      <c r="L3" s="228" t="s">
        <v>142</v>
      </c>
      <c r="M3" s="229" t="s">
        <v>143</v>
      </c>
      <c r="N3" s="229" t="s">
        <v>170</v>
      </c>
      <c r="O3" s="229" t="s">
        <v>172</v>
      </c>
    </row>
    <row r="4" spans="1:15" ht="33" customHeight="1" x14ac:dyDescent="0.2">
      <c r="A4" s="233"/>
      <c r="B4" s="235"/>
      <c r="C4" s="228" t="s">
        <v>19</v>
      </c>
      <c r="D4" s="228" t="s">
        <v>23</v>
      </c>
      <c r="E4" s="228" t="s">
        <v>5</v>
      </c>
      <c r="F4" s="228" t="s">
        <v>19</v>
      </c>
      <c r="G4" s="228" t="s">
        <v>23</v>
      </c>
      <c r="H4" s="228" t="s">
        <v>5</v>
      </c>
      <c r="I4" s="228" t="s">
        <v>19</v>
      </c>
      <c r="J4" s="228" t="s">
        <v>23</v>
      </c>
      <c r="K4" s="228" t="s">
        <v>5</v>
      </c>
      <c r="L4" s="228"/>
      <c r="M4" s="230"/>
      <c r="N4" s="230"/>
      <c r="O4" s="230"/>
    </row>
    <row r="5" spans="1:15" ht="40.9" customHeight="1" x14ac:dyDescent="0.2">
      <c r="A5" s="233"/>
      <c r="B5" s="235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30"/>
      <c r="N5" s="230"/>
      <c r="O5" s="230"/>
    </row>
    <row r="6" spans="1:15" ht="78" customHeight="1" x14ac:dyDescent="0.2">
      <c r="A6" s="234"/>
      <c r="B6" s="235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31"/>
      <c r="N6" s="231"/>
      <c r="O6" s="231"/>
    </row>
    <row r="7" spans="1:15" x14ac:dyDescent="0.2">
      <c r="A7" s="38">
        <v>1</v>
      </c>
      <c r="B7" s="38">
        <v>2</v>
      </c>
      <c r="C7" s="38">
        <v>3</v>
      </c>
      <c r="D7" s="38">
        <v>4</v>
      </c>
      <c r="E7" s="38">
        <v>5</v>
      </c>
      <c r="F7" s="38">
        <v>6</v>
      </c>
      <c r="G7" s="38">
        <v>7</v>
      </c>
      <c r="H7" s="38">
        <v>8</v>
      </c>
      <c r="I7" s="38">
        <v>9</v>
      </c>
      <c r="J7" s="38">
        <v>10</v>
      </c>
      <c r="K7" s="38">
        <v>11</v>
      </c>
      <c r="L7" s="38">
        <v>12</v>
      </c>
      <c r="M7" s="38">
        <v>13</v>
      </c>
      <c r="N7" s="38">
        <v>14</v>
      </c>
      <c r="O7" s="38">
        <v>15</v>
      </c>
    </row>
    <row r="8" spans="1:15" ht="42" x14ac:dyDescent="0.15">
      <c r="A8" s="43" t="s">
        <v>74</v>
      </c>
      <c r="B8" s="29" t="s">
        <v>49</v>
      </c>
      <c r="C8" s="36">
        <v>5992.8</v>
      </c>
      <c r="D8" s="36">
        <v>108</v>
      </c>
      <c r="E8" s="36">
        <v>6100.8</v>
      </c>
      <c r="F8" s="36">
        <v>0</v>
      </c>
      <c r="G8" s="36">
        <v>0</v>
      </c>
      <c r="H8" s="36">
        <v>0</v>
      </c>
      <c r="I8" s="36">
        <v>5992.8</v>
      </c>
      <c r="J8" s="36">
        <v>108</v>
      </c>
      <c r="K8" s="36">
        <v>6100.8</v>
      </c>
      <c r="L8" s="36">
        <v>6167.8</v>
      </c>
      <c r="M8" s="36">
        <v>12268.6</v>
      </c>
      <c r="N8" s="36">
        <v>16.7</v>
      </c>
      <c r="O8" s="36">
        <v>12285.300000000001</v>
      </c>
    </row>
    <row r="9" spans="1:15" ht="73.5" x14ac:dyDescent="0.15">
      <c r="A9" s="43" t="s">
        <v>81</v>
      </c>
      <c r="B9" s="47" t="s">
        <v>58</v>
      </c>
      <c r="C9" s="36">
        <v>2687.5</v>
      </c>
      <c r="D9" s="36">
        <v>44.1</v>
      </c>
      <c r="E9" s="36">
        <v>2731.6</v>
      </c>
      <c r="F9" s="36">
        <v>0</v>
      </c>
      <c r="G9" s="36">
        <v>0</v>
      </c>
      <c r="H9" s="36">
        <v>0</v>
      </c>
      <c r="I9" s="36">
        <v>2687.5</v>
      </c>
      <c r="J9" s="36">
        <v>44.1</v>
      </c>
      <c r="K9" s="36">
        <v>2731.6</v>
      </c>
      <c r="L9" s="36">
        <v>2672.7</v>
      </c>
      <c r="M9" s="36">
        <v>5404.3</v>
      </c>
      <c r="N9" s="36">
        <v>6.8</v>
      </c>
      <c r="O9" s="36">
        <v>5411.1</v>
      </c>
    </row>
    <row r="10" spans="1:15" ht="22.5" x14ac:dyDescent="0.15">
      <c r="A10" s="43" t="s">
        <v>82</v>
      </c>
      <c r="B10" s="47" t="s">
        <v>58</v>
      </c>
      <c r="C10" s="36">
        <v>2799.1</v>
      </c>
      <c r="D10" s="36">
        <v>45</v>
      </c>
      <c r="E10" s="36">
        <v>2844.1</v>
      </c>
      <c r="F10" s="36">
        <v>0</v>
      </c>
      <c r="G10" s="36">
        <v>0</v>
      </c>
      <c r="H10" s="36">
        <v>0</v>
      </c>
      <c r="I10" s="36">
        <v>2799.1</v>
      </c>
      <c r="J10" s="36">
        <v>45</v>
      </c>
      <c r="K10" s="36">
        <v>2844.1</v>
      </c>
      <c r="L10" s="36">
        <v>1028</v>
      </c>
      <c r="M10" s="36">
        <v>3872.1</v>
      </c>
      <c r="N10" s="36">
        <v>7</v>
      </c>
      <c r="O10" s="36">
        <v>3879.1</v>
      </c>
    </row>
    <row r="11" spans="1:15" ht="32.25" customHeight="1" x14ac:dyDescent="0.15">
      <c r="A11" s="43" t="s">
        <v>83</v>
      </c>
      <c r="B11" s="29" t="s">
        <v>44</v>
      </c>
      <c r="C11" s="36">
        <v>8034</v>
      </c>
      <c r="D11" s="36">
        <v>117</v>
      </c>
      <c r="E11" s="36">
        <v>8151</v>
      </c>
      <c r="F11" s="36">
        <v>80.5</v>
      </c>
      <c r="G11" s="36">
        <v>1.1000000000000001</v>
      </c>
      <c r="H11" s="36">
        <v>81.599999999999994</v>
      </c>
      <c r="I11" s="36">
        <v>8114.5</v>
      </c>
      <c r="J11" s="36">
        <v>118.1</v>
      </c>
      <c r="K11" s="36">
        <v>8232.6</v>
      </c>
      <c r="L11" s="36">
        <v>8429.4</v>
      </c>
      <c r="M11" s="36">
        <v>16662</v>
      </c>
      <c r="N11" s="36">
        <v>18.3</v>
      </c>
      <c r="O11" s="36">
        <v>16680.3</v>
      </c>
    </row>
    <row r="12" spans="1:15" ht="42" x14ac:dyDescent="0.15">
      <c r="A12" s="43" t="s">
        <v>45</v>
      </c>
      <c r="B12" s="29" t="s">
        <v>49</v>
      </c>
      <c r="C12" s="36">
        <v>3612</v>
      </c>
      <c r="D12" s="36">
        <v>55.8</v>
      </c>
      <c r="E12" s="36">
        <v>3667.8</v>
      </c>
      <c r="F12" s="36">
        <v>0</v>
      </c>
      <c r="G12" s="36">
        <v>0</v>
      </c>
      <c r="H12" s="36">
        <v>0</v>
      </c>
      <c r="I12" s="36">
        <v>3612</v>
      </c>
      <c r="J12" s="36">
        <v>55.8</v>
      </c>
      <c r="K12" s="36">
        <v>3667.8</v>
      </c>
      <c r="L12" s="36">
        <v>2878.3</v>
      </c>
      <c r="M12" s="36">
        <v>6546.1</v>
      </c>
      <c r="N12" s="36">
        <v>8.6</v>
      </c>
      <c r="O12" s="36">
        <v>6554.7000000000007</v>
      </c>
    </row>
    <row r="13" spans="1:15" ht="42" x14ac:dyDescent="0.2">
      <c r="A13" s="21" t="s">
        <v>84</v>
      </c>
      <c r="B13" s="29" t="s">
        <v>56</v>
      </c>
      <c r="C13" s="36">
        <v>8543.2999999999993</v>
      </c>
      <c r="D13" s="36">
        <v>135</v>
      </c>
      <c r="E13" s="36">
        <v>8678.2999999999993</v>
      </c>
      <c r="F13" s="36">
        <v>0</v>
      </c>
      <c r="G13" s="36">
        <v>0</v>
      </c>
      <c r="H13" s="36">
        <v>0</v>
      </c>
      <c r="I13" s="36">
        <v>8543.2999999999993</v>
      </c>
      <c r="J13" s="36">
        <v>135</v>
      </c>
      <c r="K13" s="36">
        <v>8678.2999999999993</v>
      </c>
      <c r="L13" s="36">
        <v>3700.7</v>
      </c>
      <c r="M13" s="36">
        <v>12379</v>
      </c>
      <c r="N13" s="36">
        <v>20.9</v>
      </c>
      <c r="O13" s="36">
        <v>12399.9</v>
      </c>
    </row>
    <row r="14" spans="1:15" ht="21" x14ac:dyDescent="0.15">
      <c r="A14" s="43" t="s">
        <v>86</v>
      </c>
      <c r="B14" s="29" t="s">
        <v>49</v>
      </c>
      <c r="C14" s="36">
        <v>4421.7</v>
      </c>
      <c r="D14" s="36">
        <v>77.400000000000006</v>
      </c>
      <c r="E14" s="36">
        <v>4499.0999999999995</v>
      </c>
      <c r="F14" s="36">
        <v>0</v>
      </c>
      <c r="G14" s="36">
        <v>0</v>
      </c>
      <c r="H14" s="36">
        <v>0</v>
      </c>
      <c r="I14" s="36">
        <v>4421.7</v>
      </c>
      <c r="J14" s="36">
        <v>77.400000000000006</v>
      </c>
      <c r="K14" s="36">
        <v>4499.0999999999995</v>
      </c>
      <c r="L14" s="36">
        <v>3906.3</v>
      </c>
      <c r="M14" s="36">
        <v>8405.4</v>
      </c>
      <c r="N14" s="36">
        <v>12</v>
      </c>
      <c r="O14" s="36">
        <v>8417.4</v>
      </c>
    </row>
    <row r="15" spans="1:15" ht="63" x14ac:dyDescent="0.15">
      <c r="A15" s="43" t="s">
        <v>46</v>
      </c>
      <c r="B15" s="48" t="s">
        <v>54</v>
      </c>
      <c r="C15" s="36">
        <v>5642.8</v>
      </c>
      <c r="D15" s="36">
        <v>91.8</v>
      </c>
      <c r="E15" s="36">
        <v>5734.6</v>
      </c>
      <c r="F15" s="36">
        <v>0</v>
      </c>
      <c r="G15" s="36">
        <v>0</v>
      </c>
      <c r="H15" s="36">
        <v>0</v>
      </c>
      <c r="I15" s="36">
        <v>5642.8</v>
      </c>
      <c r="J15" s="36">
        <v>91.8</v>
      </c>
      <c r="K15" s="36">
        <v>5734.6</v>
      </c>
      <c r="L15" s="36">
        <v>5962.2</v>
      </c>
      <c r="M15" s="36">
        <v>11696.8</v>
      </c>
      <c r="N15" s="36">
        <v>14.2</v>
      </c>
      <c r="O15" s="36">
        <v>11711</v>
      </c>
    </row>
    <row r="16" spans="1:15" ht="21" x14ac:dyDescent="0.15">
      <c r="A16" s="44" t="s">
        <v>88</v>
      </c>
      <c r="B16" s="29" t="s">
        <v>50</v>
      </c>
      <c r="C16" s="36">
        <v>11221.7</v>
      </c>
      <c r="D16" s="36">
        <v>151.19999999999999</v>
      </c>
      <c r="E16" s="36">
        <v>11372.900000000001</v>
      </c>
      <c r="F16" s="36">
        <v>0</v>
      </c>
      <c r="G16" s="36">
        <v>0</v>
      </c>
      <c r="H16" s="36">
        <v>0</v>
      </c>
      <c r="I16" s="36">
        <v>11221.7</v>
      </c>
      <c r="J16" s="36">
        <v>151.19999999999999</v>
      </c>
      <c r="K16" s="36">
        <v>11372.900000000001</v>
      </c>
      <c r="L16" s="36">
        <v>5551.1</v>
      </c>
      <c r="M16" s="36">
        <v>16924.000000000004</v>
      </c>
      <c r="N16" s="36">
        <v>23.4</v>
      </c>
      <c r="O16" s="36">
        <v>16947.400000000005</v>
      </c>
    </row>
    <row r="17" spans="1:15" ht="31.5" x14ac:dyDescent="0.15">
      <c r="A17" s="43" t="s">
        <v>89</v>
      </c>
      <c r="B17" s="29" t="s">
        <v>52</v>
      </c>
      <c r="C17" s="36">
        <v>25660.9</v>
      </c>
      <c r="D17" s="36">
        <v>436.5</v>
      </c>
      <c r="E17" s="36">
        <v>26097.4</v>
      </c>
      <c r="F17" s="36">
        <v>0</v>
      </c>
      <c r="G17" s="36">
        <v>0</v>
      </c>
      <c r="H17" s="36">
        <v>0</v>
      </c>
      <c r="I17" s="36">
        <v>25660.9</v>
      </c>
      <c r="J17" s="36">
        <v>436.5</v>
      </c>
      <c r="K17" s="36">
        <v>26097.4</v>
      </c>
      <c r="L17" s="36">
        <v>13363.7</v>
      </c>
      <c r="M17" s="36">
        <v>39461.100000000006</v>
      </c>
      <c r="N17" s="36">
        <v>67.7</v>
      </c>
      <c r="O17" s="36">
        <v>39528.800000000003</v>
      </c>
    </row>
    <row r="18" spans="1:15" ht="31.5" x14ac:dyDescent="0.2">
      <c r="A18" s="45" t="s">
        <v>91</v>
      </c>
      <c r="B18" s="29" t="s">
        <v>51</v>
      </c>
      <c r="C18" s="36">
        <v>12498.9</v>
      </c>
      <c r="D18" s="36">
        <v>171</v>
      </c>
      <c r="E18" s="36">
        <v>12669.9</v>
      </c>
      <c r="F18" s="36">
        <v>0</v>
      </c>
      <c r="G18" s="36">
        <v>0</v>
      </c>
      <c r="H18" s="36">
        <v>0</v>
      </c>
      <c r="I18" s="36">
        <v>12498.9</v>
      </c>
      <c r="J18" s="36">
        <v>171</v>
      </c>
      <c r="K18" s="36">
        <v>12669.9</v>
      </c>
      <c r="L18" s="36">
        <v>6579</v>
      </c>
      <c r="M18" s="36">
        <v>19248.900000000001</v>
      </c>
      <c r="N18" s="36">
        <v>26.5</v>
      </c>
      <c r="O18" s="36">
        <v>19275.400000000001</v>
      </c>
    </row>
    <row r="19" spans="1:15" ht="31.5" x14ac:dyDescent="0.2">
      <c r="A19" s="45" t="s">
        <v>47</v>
      </c>
      <c r="B19" s="47" t="s">
        <v>53</v>
      </c>
      <c r="C19" s="36">
        <v>3269.7</v>
      </c>
      <c r="D19" s="36">
        <v>55.8</v>
      </c>
      <c r="E19" s="36">
        <v>3325.5</v>
      </c>
      <c r="F19" s="36">
        <v>0</v>
      </c>
      <c r="G19" s="36">
        <v>0</v>
      </c>
      <c r="H19" s="36">
        <v>0</v>
      </c>
      <c r="I19" s="36">
        <v>3269.7</v>
      </c>
      <c r="J19" s="36">
        <v>55.8</v>
      </c>
      <c r="K19" s="36">
        <v>3325.5</v>
      </c>
      <c r="L19" s="36">
        <v>3495.1</v>
      </c>
      <c r="M19" s="36">
        <v>6820.5999999999995</v>
      </c>
      <c r="N19" s="36">
        <v>8.6</v>
      </c>
      <c r="O19" s="36">
        <v>6829.2</v>
      </c>
    </row>
    <row r="20" spans="1:15" ht="21" x14ac:dyDescent="0.2">
      <c r="A20" s="45" t="s">
        <v>92</v>
      </c>
      <c r="B20" s="29" t="s">
        <v>55</v>
      </c>
      <c r="C20" s="36">
        <v>9632.2000000000007</v>
      </c>
      <c r="D20" s="36">
        <v>162</v>
      </c>
      <c r="E20" s="36">
        <v>9794.2000000000007</v>
      </c>
      <c r="F20" s="36">
        <v>0</v>
      </c>
      <c r="G20" s="36">
        <v>0</v>
      </c>
      <c r="H20" s="36">
        <v>0</v>
      </c>
      <c r="I20" s="36">
        <v>9632.2000000000007</v>
      </c>
      <c r="J20" s="36">
        <v>162</v>
      </c>
      <c r="K20" s="36">
        <v>9794.2000000000007</v>
      </c>
      <c r="L20" s="36">
        <v>4934.3</v>
      </c>
      <c r="M20" s="36">
        <v>14728.5</v>
      </c>
      <c r="N20" s="36">
        <v>25.1</v>
      </c>
      <c r="O20" s="36">
        <v>14753.6</v>
      </c>
    </row>
    <row r="21" spans="1:15" ht="63" x14ac:dyDescent="0.2">
      <c r="A21" s="45" t="s">
        <v>93</v>
      </c>
      <c r="B21" s="29" t="s">
        <v>96</v>
      </c>
      <c r="C21" s="36">
        <v>7699.5</v>
      </c>
      <c r="D21" s="36">
        <v>99.9</v>
      </c>
      <c r="E21" s="36">
        <v>7799.4</v>
      </c>
      <c r="F21" s="36">
        <v>0</v>
      </c>
      <c r="G21" s="36">
        <v>0</v>
      </c>
      <c r="H21" s="36">
        <v>0</v>
      </c>
      <c r="I21" s="36">
        <v>7699.5</v>
      </c>
      <c r="J21" s="36">
        <v>99.9</v>
      </c>
      <c r="K21" s="36">
        <v>7799.4</v>
      </c>
      <c r="L21" s="36">
        <v>4111.8999999999996</v>
      </c>
      <c r="M21" s="36">
        <v>11911.3</v>
      </c>
      <c r="N21" s="36">
        <v>15.5</v>
      </c>
      <c r="O21" s="36">
        <v>11926.8</v>
      </c>
    </row>
    <row r="22" spans="1:15" x14ac:dyDescent="0.2">
      <c r="A22" s="45" t="s">
        <v>165</v>
      </c>
      <c r="B22" s="29"/>
      <c r="C22" s="36">
        <v>10571.2</v>
      </c>
      <c r="D22" s="36">
        <v>189</v>
      </c>
      <c r="E22" s="36">
        <v>10760.2</v>
      </c>
      <c r="F22" s="36">
        <v>0</v>
      </c>
      <c r="G22" s="36">
        <v>0</v>
      </c>
      <c r="H22" s="36">
        <v>0</v>
      </c>
      <c r="I22" s="36">
        <v>10571.2</v>
      </c>
      <c r="J22" s="36">
        <v>189</v>
      </c>
      <c r="K22" s="36">
        <v>10760.2</v>
      </c>
      <c r="L22" s="36">
        <v>4934.3</v>
      </c>
      <c r="M22" s="36">
        <v>15694.5</v>
      </c>
      <c r="N22" s="36">
        <v>29.3</v>
      </c>
      <c r="O22" s="36">
        <v>15723.8</v>
      </c>
    </row>
    <row r="23" spans="1:15" x14ac:dyDescent="0.2">
      <c r="A23" s="24" t="s">
        <v>48</v>
      </c>
      <c r="B23" s="25"/>
      <c r="C23" s="26">
        <v>122287.3</v>
      </c>
      <c r="D23" s="26">
        <v>1939.5</v>
      </c>
      <c r="E23" s="26">
        <v>124226.79999999999</v>
      </c>
      <c r="F23" s="26">
        <v>80.5</v>
      </c>
      <c r="G23" s="26">
        <v>1.1000000000000001</v>
      </c>
      <c r="H23" s="26">
        <v>81.599999999999994</v>
      </c>
      <c r="I23" s="26">
        <v>122367.8</v>
      </c>
      <c r="J23" s="26">
        <v>1940.6</v>
      </c>
      <c r="K23" s="26">
        <v>124308.39999999998</v>
      </c>
      <c r="L23" s="26">
        <v>77714.799999999988</v>
      </c>
      <c r="M23" s="26">
        <v>202023.2</v>
      </c>
      <c r="N23" s="26">
        <v>300.60000000000002</v>
      </c>
      <c r="O23" s="26">
        <v>202323.8</v>
      </c>
    </row>
  </sheetData>
  <mergeCells count="19">
    <mergeCell ref="D4:D6"/>
    <mergeCell ref="K4:K6"/>
    <mergeCell ref="E4:E6"/>
    <mergeCell ref="F4:F6"/>
    <mergeCell ref="N3:N6"/>
    <mergeCell ref="O3:O6"/>
    <mergeCell ref="A1:O1"/>
    <mergeCell ref="G4:G6"/>
    <mergeCell ref="H4:H6"/>
    <mergeCell ref="I4:I6"/>
    <mergeCell ref="J4:J6"/>
    <mergeCell ref="A3:A6"/>
    <mergeCell ref="B3:B6"/>
    <mergeCell ref="C3:E3"/>
    <mergeCell ref="F3:H3"/>
    <mergeCell ref="I3:K3"/>
    <mergeCell ref="L3:L6"/>
    <mergeCell ref="M3:M6"/>
    <mergeCell ref="C4:C6"/>
  </mergeCells>
  <conditionalFormatting sqref="A2:B3 C2:G2 A15:A19 C8:M22 A7:O7 B23:O23">
    <cfRule type="expression" dxfId="45" priority="18" stopIfTrue="1">
      <formula>NOT(ISERROR(SEARCH("Итого:",A2)))</formula>
    </cfRule>
  </conditionalFormatting>
  <conditionalFormatting sqref="I3:K3">
    <cfRule type="expression" dxfId="44" priority="17" stopIfTrue="1">
      <formula>NOT(ISERROR(SEARCH("Итого:",I3)))</formula>
    </cfRule>
  </conditionalFormatting>
  <conditionalFormatting sqref="C4:E4 C3">
    <cfRule type="expression" dxfId="43" priority="16" stopIfTrue="1">
      <formula>NOT(ISERROR(SEARCH("Итого:",C3)))</formula>
    </cfRule>
  </conditionalFormatting>
  <conditionalFormatting sqref="F4:H4 F3">
    <cfRule type="expression" dxfId="42" priority="15" stopIfTrue="1">
      <formula>NOT(ISERROR(SEARCH("Итого:",F3)))</formula>
    </cfRule>
  </conditionalFormatting>
  <conditionalFormatting sqref="I4:K4">
    <cfRule type="expression" dxfId="41" priority="14" stopIfTrue="1">
      <formula>NOT(ISERROR(SEARCH("Итого:",I4)))</formula>
    </cfRule>
  </conditionalFormatting>
  <conditionalFormatting sqref="A23">
    <cfRule type="expression" dxfId="40" priority="13" stopIfTrue="1">
      <formula>NOT(ISERROR(SEARCH("Итого:",A23)))</formula>
    </cfRule>
  </conditionalFormatting>
  <conditionalFormatting sqref="B13">
    <cfRule type="expression" dxfId="39" priority="8" stopIfTrue="1">
      <formula>NOT(ISERROR(SEARCH("Итого:",B13)))</formula>
    </cfRule>
  </conditionalFormatting>
  <conditionalFormatting sqref="B10">
    <cfRule type="expression" dxfId="38" priority="6" stopIfTrue="1">
      <formula>NOT(ISERROR(SEARCH("Итого:",B10)))</formula>
    </cfRule>
  </conditionalFormatting>
  <conditionalFormatting sqref="B9">
    <cfRule type="expression" dxfId="37" priority="5" stopIfTrue="1">
      <formula>NOT(ISERROR(SEARCH("Итого:",B9)))</formula>
    </cfRule>
  </conditionalFormatting>
  <conditionalFormatting sqref="A8:A13">
    <cfRule type="expression" dxfId="36" priority="3" stopIfTrue="1">
      <formula>NOT(ISERROR(SEARCH("Итого:",A8)))</formula>
    </cfRule>
  </conditionalFormatting>
  <conditionalFormatting sqref="B8 B14 B11 B17:B18 B20:B22">
    <cfRule type="expression" dxfId="35" priority="12" stopIfTrue="1">
      <formula>NOT(ISERROR(SEARCH("Итого:",B8)))</formula>
    </cfRule>
  </conditionalFormatting>
  <conditionalFormatting sqref="B12">
    <cfRule type="expression" dxfId="34" priority="9" stopIfTrue="1">
      <formula>NOT(ISERROR(SEARCH("Итого:",B12)))</formula>
    </cfRule>
  </conditionalFormatting>
  <conditionalFormatting sqref="B16">
    <cfRule type="expression" dxfId="33" priority="11" stopIfTrue="1">
      <formula>NOT(ISERROR(SEARCH("Итого:",B16)))</formula>
    </cfRule>
  </conditionalFormatting>
  <conditionalFormatting sqref="B15">
    <cfRule type="expression" dxfId="32" priority="10" stopIfTrue="1">
      <formula>NOT(ISERROR(SEARCH("Итого:",B15)))</formula>
    </cfRule>
  </conditionalFormatting>
  <conditionalFormatting sqref="B19">
    <cfRule type="expression" dxfId="31" priority="4" stopIfTrue="1">
      <formula>NOT(ISERROR(SEARCH("Итого:",B19)))</formula>
    </cfRule>
  </conditionalFormatting>
  <conditionalFormatting sqref="A1">
    <cfRule type="expression" dxfId="30" priority="2" stopIfTrue="1">
      <formula>NOT(ISERROR(SEARCH("Итого:",A1)))</formula>
    </cfRule>
  </conditionalFormatting>
  <conditionalFormatting sqref="N8:O22">
    <cfRule type="expression" dxfId="29" priority="1" stopIfTrue="1">
      <formula>NOT(ISERROR(SEARCH("Итого:",N8)))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4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view="pageBreakPreview" zoomScale="60" zoomScaleNormal="100" workbookViewId="0">
      <selection activeCell="A2" sqref="A2:I2"/>
    </sheetView>
  </sheetViews>
  <sheetFormatPr defaultRowHeight="12.75" x14ac:dyDescent="0.2"/>
  <cols>
    <col min="1" max="8" width="9.140625" style="30"/>
    <col min="9" max="9" width="13.5703125" style="30" customWidth="1"/>
    <col min="10" max="16384" width="9.140625" style="30"/>
  </cols>
  <sheetData>
    <row r="1" spans="1:10" ht="42.75" customHeight="1" x14ac:dyDescent="0.2">
      <c r="A1" s="253" t="s">
        <v>73</v>
      </c>
      <c r="B1" s="253"/>
      <c r="C1" s="253"/>
      <c r="D1" s="253"/>
      <c r="E1" s="253"/>
      <c r="F1" s="253"/>
      <c r="G1" s="253"/>
      <c r="H1" s="253"/>
      <c r="I1" s="253"/>
      <c r="J1" s="37"/>
    </row>
    <row r="2" spans="1:10" ht="14.25" x14ac:dyDescent="0.2">
      <c r="A2" s="259" t="s">
        <v>144</v>
      </c>
      <c r="B2" s="259"/>
      <c r="C2" s="259"/>
      <c r="D2" s="259"/>
      <c r="E2" s="259"/>
      <c r="F2" s="259"/>
      <c r="G2" s="259"/>
      <c r="H2" s="259"/>
      <c r="I2" s="259"/>
      <c r="J2" s="37"/>
    </row>
    <row r="3" spans="1:10" ht="39.75" customHeight="1" x14ac:dyDescent="0.2">
      <c r="A3" s="258" t="s">
        <v>76</v>
      </c>
      <c r="B3" s="258"/>
      <c r="C3" s="258"/>
      <c r="D3" s="258"/>
      <c r="E3" s="258"/>
      <c r="F3" s="257" t="s">
        <v>77</v>
      </c>
      <c r="G3" s="257"/>
      <c r="H3" s="257"/>
      <c r="I3" s="257"/>
      <c r="J3" s="37"/>
    </row>
    <row r="4" spans="1:10" ht="15" x14ac:dyDescent="0.2">
      <c r="A4" s="242" t="s">
        <v>63</v>
      </c>
      <c r="B4" s="242"/>
      <c r="C4" s="242"/>
      <c r="D4" s="242"/>
      <c r="E4" s="242"/>
      <c r="F4" s="242"/>
      <c r="G4" s="242"/>
      <c r="H4" s="242"/>
      <c r="I4" s="242"/>
      <c r="J4" s="37"/>
    </row>
    <row r="5" spans="1:10" ht="42" customHeight="1" x14ac:dyDescent="0.2">
      <c r="A5" s="255" t="s">
        <v>64</v>
      </c>
      <c r="B5" s="255"/>
      <c r="C5" s="255"/>
      <c r="D5" s="255"/>
      <c r="E5" s="255"/>
      <c r="F5" s="255"/>
      <c r="G5" s="255"/>
      <c r="H5" s="255"/>
      <c r="I5" s="255"/>
      <c r="J5" s="37"/>
    </row>
    <row r="6" spans="1:10" ht="124.5" customHeight="1" x14ac:dyDescent="0.2">
      <c r="A6" s="256" t="s">
        <v>78</v>
      </c>
      <c r="B6" s="256"/>
      <c r="C6" s="256"/>
      <c r="D6" s="256"/>
      <c r="E6" s="256"/>
      <c r="F6" s="256"/>
      <c r="G6" s="256"/>
      <c r="H6" s="256"/>
      <c r="I6" s="256"/>
      <c r="J6" s="37"/>
    </row>
    <row r="7" spans="1:10" ht="15" x14ac:dyDescent="0.2">
      <c r="A7" s="240" t="s">
        <v>65</v>
      </c>
      <c r="B7" s="240"/>
      <c r="C7" s="240"/>
      <c r="D7" s="240"/>
      <c r="E7" s="240"/>
      <c r="F7" s="240"/>
      <c r="G7" s="240"/>
      <c r="H7" s="240"/>
      <c r="I7" s="240"/>
      <c r="J7" s="37"/>
    </row>
    <row r="8" spans="1:10" ht="15" x14ac:dyDescent="0.2">
      <c r="A8" s="241" t="s">
        <v>103</v>
      </c>
      <c r="B8" s="242"/>
      <c r="C8" s="242"/>
      <c r="D8" s="242"/>
      <c r="E8" s="242"/>
      <c r="F8" s="242"/>
      <c r="G8" s="242"/>
      <c r="H8" s="242"/>
      <c r="I8" s="242"/>
      <c r="J8" s="37"/>
    </row>
    <row r="9" spans="1:10" ht="15" x14ac:dyDescent="0.2">
      <c r="A9" s="243" t="s">
        <v>66</v>
      </c>
      <c r="B9" s="243"/>
      <c r="C9" s="243"/>
      <c r="D9" s="243"/>
      <c r="E9" s="243"/>
      <c r="F9" s="243"/>
      <c r="G9" s="243"/>
      <c r="H9" s="243"/>
      <c r="I9" s="243"/>
      <c r="J9" s="37"/>
    </row>
    <row r="10" spans="1:10" ht="15" x14ac:dyDescent="0.25">
      <c r="A10" s="244" t="s">
        <v>67</v>
      </c>
      <c r="B10" s="245"/>
      <c r="C10" s="245"/>
      <c r="D10" s="245"/>
      <c r="E10" s="245"/>
      <c r="F10" s="245"/>
      <c r="G10" s="245"/>
      <c r="H10" s="245"/>
      <c r="I10" s="245"/>
      <c r="J10" s="37"/>
    </row>
    <row r="12" spans="1:10" ht="28.5" x14ac:dyDescent="0.2">
      <c r="A12" s="246" t="s">
        <v>68</v>
      </c>
      <c r="B12" s="247"/>
      <c r="C12" s="247"/>
      <c r="D12" s="247"/>
      <c r="E12" s="247"/>
      <c r="F12" s="247"/>
      <c r="G12" s="247"/>
      <c r="H12" s="247"/>
      <c r="I12" s="39" t="s">
        <v>69</v>
      </c>
      <c r="J12" s="37"/>
    </row>
    <row r="13" spans="1:10" ht="31.5" customHeight="1" x14ac:dyDescent="0.25">
      <c r="A13" s="238" t="s">
        <v>70</v>
      </c>
      <c r="B13" s="239"/>
      <c r="C13" s="239"/>
      <c r="D13" s="239"/>
      <c r="E13" s="239"/>
      <c r="F13" s="239"/>
      <c r="G13" s="239"/>
      <c r="H13" s="239"/>
      <c r="I13" s="40">
        <f>СВОД_2025!O23</f>
        <v>202323.8</v>
      </c>
      <c r="J13" s="37"/>
    </row>
    <row r="15" spans="1:10" ht="15" x14ac:dyDescent="0.2">
      <c r="A15" s="249" t="s">
        <v>71</v>
      </c>
      <c r="B15" s="249"/>
      <c r="C15" s="249"/>
      <c r="D15" s="249"/>
      <c r="E15" s="249"/>
      <c r="F15" s="249"/>
      <c r="G15" s="249"/>
      <c r="H15" s="249"/>
      <c r="I15" s="249"/>
      <c r="J15" s="249"/>
    </row>
    <row r="16" spans="1:10" ht="15" x14ac:dyDescent="0.2">
      <c r="A16" s="46"/>
      <c r="B16" s="46"/>
      <c r="C16" s="46"/>
      <c r="D16" s="46"/>
      <c r="E16" s="46"/>
      <c r="F16" s="46"/>
      <c r="G16" s="46"/>
      <c r="H16" s="46"/>
      <c r="I16" s="46"/>
      <c r="J16" s="46"/>
    </row>
    <row r="17" spans="1:10" ht="45" customHeight="1" x14ac:dyDescent="0.25">
      <c r="A17" s="250" t="s">
        <v>94</v>
      </c>
      <c r="B17" s="250"/>
      <c r="C17" s="250"/>
      <c r="D17" s="250"/>
      <c r="E17" s="251"/>
      <c r="F17" s="251"/>
      <c r="G17" s="37"/>
      <c r="H17" s="251" t="s">
        <v>75</v>
      </c>
      <c r="I17" s="251"/>
      <c r="J17" s="37"/>
    </row>
    <row r="18" spans="1:10" ht="15" x14ac:dyDescent="0.25">
      <c r="A18" s="42"/>
      <c r="B18" s="42"/>
      <c r="C18" s="42"/>
      <c r="D18" s="42"/>
      <c r="E18" s="252" t="s">
        <v>37</v>
      </c>
      <c r="F18" s="252"/>
      <c r="G18" s="37"/>
      <c r="H18" s="252" t="s">
        <v>38</v>
      </c>
      <c r="I18" s="252"/>
      <c r="J18" s="37"/>
    </row>
    <row r="19" spans="1:10" ht="15" x14ac:dyDescent="0.25">
      <c r="A19" s="248"/>
      <c r="B19" s="248"/>
      <c r="C19" s="42"/>
      <c r="D19" s="42"/>
      <c r="E19" s="42"/>
      <c r="F19" s="42"/>
      <c r="G19" s="42"/>
      <c r="H19" s="42"/>
      <c r="I19" s="42"/>
      <c r="J19" s="42"/>
    </row>
    <row r="24" spans="1:10" ht="29.25" customHeight="1" x14ac:dyDescent="0.2"/>
    <row r="25" spans="1:10" x14ac:dyDescent="0.2">
      <c r="A25" s="237" t="s">
        <v>39</v>
      </c>
      <c r="B25" s="237"/>
      <c r="C25" s="237"/>
      <c r="D25" s="237"/>
    </row>
    <row r="26" spans="1:10" x14ac:dyDescent="0.2">
      <c r="A26" s="237" t="s">
        <v>72</v>
      </c>
      <c r="B26" s="237"/>
      <c r="C26" s="237"/>
      <c r="D26" s="237"/>
    </row>
    <row r="27" spans="1:10" x14ac:dyDescent="0.2">
      <c r="A27" s="237" t="s">
        <v>80</v>
      </c>
      <c r="B27" s="237"/>
      <c r="C27" s="237"/>
      <c r="D27" s="237"/>
    </row>
  </sheetData>
  <mergeCells count="23">
    <mergeCell ref="A19:B19"/>
    <mergeCell ref="A25:D25"/>
    <mergeCell ref="A26:D26"/>
    <mergeCell ref="A27:D27"/>
    <mergeCell ref="A13:H13"/>
    <mergeCell ref="A15:J15"/>
    <mergeCell ref="A17:D17"/>
    <mergeCell ref="E17:F17"/>
    <mergeCell ref="H17:I17"/>
    <mergeCell ref="E18:F18"/>
    <mergeCell ref="H18:I18"/>
    <mergeCell ref="A12:H12"/>
    <mergeCell ref="A1:I1"/>
    <mergeCell ref="A2:I2"/>
    <mergeCell ref="A3:E3"/>
    <mergeCell ref="F3:I3"/>
    <mergeCell ref="A4:I4"/>
    <mergeCell ref="A5:I5"/>
    <mergeCell ref="A6:I6"/>
    <mergeCell ref="A7:I7"/>
    <mergeCell ref="A8:I8"/>
    <mergeCell ref="A9:I9"/>
    <mergeCell ref="A10:I1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26"/>
  <sheetViews>
    <sheetView zoomScale="90" zoomScaleNormal="90" workbookViewId="0">
      <selection activeCell="A14" sqref="A14:N14"/>
    </sheetView>
  </sheetViews>
  <sheetFormatPr defaultRowHeight="12.75" x14ac:dyDescent="0.2"/>
  <cols>
    <col min="1" max="1" width="19.5703125" style="12" customWidth="1"/>
    <col min="2" max="2" width="16.28515625" style="12" customWidth="1"/>
    <col min="3" max="3" width="8.28515625" style="19" customWidth="1"/>
    <col min="4" max="4" width="8.28515625" style="13" customWidth="1"/>
    <col min="5" max="7" width="8.28515625" style="19" customWidth="1"/>
    <col min="8" max="14" width="8.28515625" style="12" customWidth="1"/>
    <col min="15" max="233" width="8.85546875" style="12"/>
    <col min="234" max="234" width="25.85546875" style="12" customWidth="1"/>
    <col min="235" max="235" width="17.140625" style="12" customWidth="1"/>
    <col min="236" max="236" width="11.7109375" style="12" customWidth="1"/>
    <col min="237" max="237" width="8.85546875" style="12" customWidth="1"/>
    <col min="238" max="238" width="10.85546875" style="12" customWidth="1"/>
    <col min="239" max="239" width="9.140625" style="12" customWidth="1"/>
    <col min="240" max="240" width="11.7109375" style="12" customWidth="1"/>
    <col min="241" max="241" width="9.140625" style="12" customWidth="1"/>
    <col min="242" max="242" width="10.7109375" style="12" customWidth="1"/>
    <col min="243" max="243" width="4.140625" style="12" customWidth="1"/>
    <col min="244" max="244" width="10.28515625" style="12" customWidth="1"/>
    <col min="245" max="489" width="8.85546875" style="12"/>
    <col min="490" max="490" width="25.85546875" style="12" customWidth="1"/>
    <col min="491" max="491" width="17.140625" style="12" customWidth="1"/>
    <col min="492" max="492" width="11.7109375" style="12" customWidth="1"/>
    <col min="493" max="493" width="8.85546875" style="12" customWidth="1"/>
    <col min="494" max="494" width="10.85546875" style="12" customWidth="1"/>
    <col min="495" max="495" width="9.140625" style="12" customWidth="1"/>
    <col min="496" max="496" width="11.7109375" style="12" customWidth="1"/>
    <col min="497" max="497" width="9.140625" style="12" customWidth="1"/>
    <col min="498" max="498" width="10.7109375" style="12" customWidth="1"/>
    <col min="499" max="499" width="4.140625" style="12" customWidth="1"/>
    <col min="500" max="500" width="10.28515625" style="12" customWidth="1"/>
    <col min="501" max="745" width="8.85546875" style="12"/>
    <col min="746" max="746" width="25.85546875" style="12" customWidth="1"/>
    <col min="747" max="747" width="17.140625" style="12" customWidth="1"/>
    <col min="748" max="748" width="11.7109375" style="12" customWidth="1"/>
    <col min="749" max="749" width="8.85546875" style="12" customWidth="1"/>
    <col min="750" max="750" width="10.85546875" style="12" customWidth="1"/>
    <col min="751" max="751" width="9.140625" style="12" customWidth="1"/>
    <col min="752" max="752" width="11.7109375" style="12" customWidth="1"/>
    <col min="753" max="753" width="9.140625" style="12" customWidth="1"/>
    <col min="754" max="754" width="10.7109375" style="12" customWidth="1"/>
    <col min="755" max="755" width="4.140625" style="12" customWidth="1"/>
    <col min="756" max="756" width="10.28515625" style="12" customWidth="1"/>
    <col min="757" max="1001" width="8.85546875" style="12"/>
    <col min="1002" max="1002" width="25.85546875" style="12" customWidth="1"/>
    <col min="1003" max="1003" width="17.140625" style="12" customWidth="1"/>
    <col min="1004" max="1004" width="11.7109375" style="12" customWidth="1"/>
    <col min="1005" max="1005" width="8.85546875" style="12" customWidth="1"/>
    <col min="1006" max="1006" width="10.85546875" style="12" customWidth="1"/>
    <col min="1007" max="1007" width="9.140625" style="12" customWidth="1"/>
    <col min="1008" max="1008" width="11.7109375" style="12" customWidth="1"/>
    <col min="1009" max="1009" width="9.140625" style="12" customWidth="1"/>
    <col min="1010" max="1010" width="10.7109375" style="12" customWidth="1"/>
    <col min="1011" max="1011" width="4.140625" style="12" customWidth="1"/>
    <col min="1012" max="1012" width="10.28515625" style="12" customWidth="1"/>
    <col min="1013" max="1257" width="8.85546875" style="12"/>
    <col min="1258" max="1258" width="25.85546875" style="12" customWidth="1"/>
    <col min="1259" max="1259" width="17.140625" style="12" customWidth="1"/>
    <col min="1260" max="1260" width="11.7109375" style="12" customWidth="1"/>
    <col min="1261" max="1261" width="8.85546875" style="12" customWidth="1"/>
    <col min="1262" max="1262" width="10.85546875" style="12" customWidth="1"/>
    <col min="1263" max="1263" width="9.140625" style="12" customWidth="1"/>
    <col min="1264" max="1264" width="11.7109375" style="12" customWidth="1"/>
    <col min="1265" max="1265" width="9.140625" style="12" customWidth="1"/>
    <col min="1266" max="1266" width="10.7109375" style="12" customWidth="1"/>
    <col min="1267" max="1267" width="4.140625" style="12" customWidth="1"/>
    <col min="1268" max="1268" width="10.28515625" style="12" customWidth="1"/>
    <col min="1269" max="1513" width="8.85546875" style="12"/>
    <col min="1514" max="1514" width="25.85546875" style="12" customWidth="1"/>
    <col min="1515" max="1515" width="17.140625" style="12" customWidth="1"/>
    <col min="1516" max="1516" width="11.7109375" style="12" customWidth="1"/>
    <col min="1517" max="1517" width="8.85546875" style="12" customWidth="1"/>
    <col min="1518" max="1518" width="10.85546875" style="12" customWidth="1"/>
    <col min="1519" max="1519" width="9.140625" style="12" customWidth="1"/>
    <col min="1520" max="1520" width="11.7109375" style="12" customWidth="1"/>
    <col min="1521" max="1521" width="9.140625" style="12" customWidth="1"/>
    <col min="1522" max="1522" width="10.7109375" style="12" customWidth="1"/>
    <col min="1523" max="1523" width="4.140625" style="12" customWidth="1"/>
    <col min="1524" max="1524" width="10.28515625" style="12" customWidth="1"/>
    <col min="1525" max="1769" width="8.85546875" style="12"/>
    <col min="1770" max="1770" width="25.85546875" style="12" customWidth="1"/>
    <col min="1771" max="1771" width="17.140625" style="12" customWidth="1"/>
    <col min="1772" max="1772" width="11.7109375" style="12" customWidth="1"/>
    <col min="1773" max="1773" width="8.85546875" style="12" customWidth="1"/>
    <col min="1774" max="1774" width="10.85546875" style="12" customWidth="1"/>
    <col min="1775" max="1775" width="9.140625" style="12" customWidth="1"/>
    <col min="1776" max="1776" width="11.7109375" style="12" customWidth="1"/>
    <col min="1777" max="1777" width="9.140625" style="12" customWidth="1"/>
    <col min="1778" max="1778" width="10.7109375" style="12" customWidth="1"/>
    <col min="1779" max="1779" width="4.140625" style="12" customWidth="1"/>
    <col min="1780" max="1780" width="10.28515625" style="12" customWidth="1"/>
    <col min="1781" max="2025" width="8.85546875" style="12"/>
    <col min="2026" max="2026" width="25.85546875" style="12" customWidth="1"/>
    <col min="2027" max="2027" width="17.140625" style="12" customWidth="1"/>
    <col min="2028" max="2028" width="11.7109375" style="12" customWidth="1"/>
    <col min="2029" max="2029" width="8.85546875" style="12" customWidth="1"/>
    <col min="2030" max="2030" width="10.85546875" style="12" customWidth="1"/>
    <col min="2031" max="2031" width="9.140625" style="12" customWidth="1"/>
    <col min="2032" max="2032" width="11.7109375" style="12" customWidth="1"/>
    <col min="2033" max="2033" width="9.140625" style="12" customWidth="1"/>
    <col min="2034" max="2034" width="10.7109375" style="12" customWidth="1"/>
    <col min="2035" max="2035" width="4.140625" style="12" customWidth="1"/>
    <col min="2036" max="2036" width="10.28515625" style="12" customWidth="1"/>
    <col min="2037" max="2281" width="8.85546875" style="12"/>
    <col min="2282" max="2282" width="25.85546875" style="12" customWidth="1"/>
    <col min="2283" max="2283" width="17.140625" style="12" customWidth="1"/>
    <col min="2284" max="2284" width="11.7109375" style="12" customWidth="1"/>
    <col min="2285" max="2285" width="8.85546875" style="12" customWidth="1"/>
    <col min="2286" max="2286" width="10.85546875" style="12" customWidth="1"/>
    <col min="2287" max="2287" width="9.140625" style="12" customWidth="1"/>
    <col min="2288" max="2288" width="11.7109375" style="12" customWidth="1"/>
    <col min="2289" max="2289" width="9.140625" style="12" customWidth="1"/>
    <col min="2290" max="2290" width="10.7109375" style="12" customWidth="1"/>
    <col min="2291" max="2291" width="4.140625" style="12" customWidth="1"/>
    <col min="2292" max="2292" width="10.28515625" style="12" customWidth="1"/>
    <col min="2293" max="2537" width="8.85546875" style="12"/>
    <col min="2538" max="2538" width="25.85546875" style="12" customWidth="1"/>
    <col min="2539" max="2539" width="17.140625" style="12" customWidth="1"/>
    <col min="2540" max="2540" width="11.7109375" style="12" customWidth="1"/>
    <col min="2541" max="2541" width="8.85546875" style="12" customWidth="1"/>
    <col min="2542" max="2542" width="10.85546875" style="12" customWidth="1"/>
    <col min="2543" max="2543" width="9.140625" style="12" customWidth="1"/>
    <col min="2544" max="2544" width="11.7109375" style="12" customWidth="1"/>
    <col min="2545" max="2545" width="9.140625" style="12" customWidth="1"/>
    <col min="2546" max="2546" width="10.7109375" style="12" customWidth="1"/>
    <col min="2547" max="2547" width="4.140625" style="12" customWidth="1"/>
    <col min="2548" max="2548" width="10.28515625" style="12" customWidth="1"/>
    <col min="2549" max="2793" width="8.85546875" style="12"/>
    <col min="2794" max="2794" width="25.85546875" style="12" customWidth="1"/>
    <col min="2795" max="2795" width="17.140625" style="12" customWidth="1"/>
    <col min="2796" max="2796" width="11.7109375" style="12" customWidth="1"/>
    <col min="2797" max="2797" width="8.85546875" style="12" customWidth="1"/>
    <col min="2798" max="2798" width="10.85546875" style="12" customWidth="1"/>
    <col min="2799" max="2799" width="9.140625" style="12" customWidth="1"/>
    <col min="2800" max="2800" width="11.7109375" style="12" customWidth="1"/>
    <col min="2801" max="2801" width="9.140625" style="12" customWidth="1"/>
    <col min="2802" max="2802" width="10.7109375" style="12" customWidth="1"/>
    <col min="2803" max="2803" width="4.140625" style="12" customWidth="1"/>
    <col min="2804" max="2804" width="10.28515625" style="12" customWidth="1"/>
    <col min="2805" max="3049" width="8.85546875" style="12"/>
    <col min="3050" max="3050" width="25.85546875" style="12" customWidth="1"/>
    <col min="3051" max="3051" width="17.140625" style="12" customWidth="1"/>
    <col min="3052" max="3052" width="11.7109375" style="12" customWidth="1"/>
    <col min="3053" max="3053" width="8.85546875" style="12" customWidth="1"/>
    <col min="3054" max="3054" width="10.85546875" style="12" customWidth="1"/>
    <col min="3055" max="3055" width="9.140625" style="12" customWidth="1"/>
    <col min="3056" max="3056" width="11.7109375" style="12" customWidth="1"/>
    <col min="3057" max="3057" width="9.140625" style="12" customWidth="1"/>
    <col min="3058" max="3058" width="10.7109375" style="12" customWidth="1"/>
    <col min="3059" max="3059" width="4.140625" style="12" customWidth="1"/>
    <col min="3060" max="3060" width="10.28515625" style="12" customWidth="1"/>
    <col min="3061" max="3305" width="8.85546875" style="12"/>
    <col min="3306" max="3306" width="25.85546875" style="12" customWidth="1"/>
    <col min="3307" max="3307" width="17.140625" style="12" customWidth="1"/>
    <col min="3308" max="3308" width="11.7109375" style="12" customWidth="1"/>
    <col min="3309" max="3309" width="8.85546875" style="12" customWidth="1"/>
    <col min="3310" max="3310" width="10.85546875" style="12" customWidth="1"/>
    <col min="3311" max="3311" width="9.140625" style="12" customWidth="1"/>
    <col min="3312" max="3312" width="11.7109375" style="12" customWidth="1"/>
    <col min="3313" max="3313" width="9.140625" style="12" customWidth="1"/>
    <col min="3314" max="3314" width="10.7109375" style="12" customWidth="1"/>
    <col min="3315" max="3315" width="4.140625" style="12" customWidth="1"/>
    <col min="3316" max="3316" width="10.28515625" style="12" customWidth="1"/>
    <col min="3317" max="3561" width="8.85546875" style="12"/>
    <col min="3562" max="3562" width="25.85546875" style="12" customWidth="1"/>
    <col min="3563" max="3563" width="17.140625" style="12" customWidth="1"/>
    <col min="3564" max="3564" width="11.7109375" style="12" customWidth="1"/>
    <col min="3565" max="3565" width="8.85546875" style="12" customWidth="1"/>
    <col min="3566" max="3566" width="10.85546875" style="12" customWidth="1"/>
    <col min="3567" max="3567" width="9.140625" style="12" customWidth="1"/>
    <col min="3568" max="3568" width="11.7109375" style="12" customWidth="1"/>
    <col min="3569" max="3569" width="9.140625" style="12" customWidth="1"/>
    <col min="3570" max="3570" width="10.7109375" style="12" customWidth="1"/>
    <col min="3571" max="3571" width="4.140625" style="12" customWidth="1"/>
    <col min="3572" max="3572" width="10.28515625" style="12" customWidth="1"/>
    <col min="3573" max="3817" width="8.85546875" style="12"/>
    <col min="3818" max="3818" width="25.85546875" style="12" customWidth="1"/>
    <col min="3819" max="3819" width="17.140625" style="12" customWidth="1"/>
    <col min="3820" max="3820" width="11.7109375" style="12" customWidth="1"/>
    <col min="3821" max="3821" width="8.85546875" style="12" customWidth="1"/>
    <col min="3822" max="3822" width="10.85546875" style="12" customWidth="1"/>
    <col min="3823" max="3823" width="9.140625" style="12" customWidth="1"/>
    <col min="3824" max="3824" width="11.7109375" style="12" customWidth="1"/>
    <col min="3825" max="3825" width="9.140625" style="12" customWidth="1"/>
    <col min="3826" max="3826" width="10.7109375" style="12" customWidth="1"/>
    <col min="3827" max="3827" width="4.140625" style="12" customWidth="1"/>
    <col min="3828" max="3828" width="10.28515625" style="12" customWidth="1"/>
    <col min="3829" max="4073" width="8.85546875" style="12"/>
    <col min="4074" max="4074" width="25.85546875" style="12" customWidth="1"/>
    <col min="4075" max="4075" width="17.140625" style="12" customWidth="1"/>
    <col min="4076" max="4076" width="11.7109375" style="12" customWidth="1"/>
    <col min="4077" max="4077" width="8.85546875" style="12" customWidth="1"/>
    <col min="4078" max="4078" width="10.85546875" style="12" customWidth="1"/>
    <col min="4079" max="4079" width="9.140625" style="12" customWidth="1"/>
    <col min="4080" max="4080" width="11.7109375" style="12" customWidth="1"/>
    <col min="4081" max="4081" width="9.140625" style="12" customWidth="1"/>
    <col min="4082" max="4082" width="10.7109375" style="12" customWidth="1"/>
    <col min="4083" max="4083" width="4.140625" style="12" customWidth="1"/>
    <col min="4084" max="4084" width="10.28515625" style="12" customWidth="1"/>
    <col min="4085" max="4329" width="8.85546875" style="12"/>
    <col min="4330" max="4330" width="25.85546875" style="12" customWidth="1"/>
    <col min="4331" max="4331" width="17.140625" style="12" customWidth="1"/>
    <col min="4332" max="4332" width="11.7109375" style="12" customWidth="1"/>
    <col min="4333" max="4333" width="8.85546875" style="12" customWidth="1"/>
    <col min="4334" max="4334" width="10.85546875" style="12" customWidth="1"/>
    <col min="4335" max="4335" width="9.140625" style="12" customWidth="1"/>
    <col min="4336" max="4336" width="11.7109375" style="12" customWidth="1"/>
    <col min="4337" max="4337" width="9.140625" style="12" customWidth="1"/>
    <col min="4338" max="4338" width="10.7109375" style="12" customWidth="1"/>
    <col min="4339" max="4339" width="4.140625" style="12" customWidth="1"/>
    <col min="4340" max="4340" width="10.28515625" style="12" customWidth="1"/>
    <col min="4341" max="4585" width="8.85546875" style="12"/>
    <col min="4586" max="4586" width="25.85546875" style="12" customWidth="1"/>
    <col min="4587" max="4587" width="17.140625" style="12" customWidth="1"/>
    <col min="4588" max="4588" width="11.7109375" style="12" customWidth="1"/>
    <col min="4589" max="4589" width="8.85546875" style="12" customWidth="1"/>
    <col min="4590" max="4590" width="10.85546875" style="12" customWidth="1"/>
    <col min="4591" max="4591" width="9.140625" style="12" customWidth="1"/>
    <col min="4592" max="4592" width="11.7109375" style="12" customWidth="1"/>
    <col min="4593" max="4593" width="9.140625" style="12" customWidth="1"/>
    <col min="4594" max="4594" width="10.7109375" style="12" customWidth="1"/>
    <col min="4595" max="4595" width="4.140625" style="12" customWidth="1"/>
    <col min="4596" max="4596" width="10.28515625" style="12" customWidth="1"/>
    <col min="4597" max="4841" width="8.85546875" style="12"/>
    <col min="4842" max="4842" width="25.85546875" style="12" customWidth="1"/>
    <col min="4843" max="4843" width="17.140625" style="12" customWidth="1"/>
    <col min="4844" max="4844" width="11.7109375" style="12" customWidth="1"/>
    <col min="4845" max="4845" width="8.85546875" style="12" customWidth="1"/>
    <col min="4846" max="4846" width="10.85546875" style="12" customWidth="1"/>
    <col min="4847" max="4847" width="9.140625" style="12" customWidth="1"/>
    <col min="4848" max="4848" width="11.7109375" style="12" customWidth="1"/>
    <col min="4849" max="4849" width="9.140625" style="12" customWidth="1"/>
    <col min="4850" max="4850" width="10.7109375" style="12" customWidth="1"/>
    <col min="4851" max="4851" width="4.140625" style="12" customWidth="1"/>
    <col min="4852" max="4852" width="10.28515625" style="12" customWidth="1"/>
    <col min="4853" max="5097" width="8.85546875" style="12"/>
    <col min="5098" max="5098" width="25.85546875" style="12" customWidth="1"/>
    <col min="5099" max="5099" width="17.140625" style="12" customWidth="1"/>
    <col min="5100" max="5100" width="11.7109375" style="12" customWidth="1"/>
    <col min="5101" max="5101" width="8.85546875" style="12" customWidth="1"/>
    <col min="5102" max="5102" width="10.85546875" style="12" customWidth="1"/>
    <col min="5103" max="5103" width="9.140625" style="12" customWidth="1"/>
    <col min="5104" max="5104" width="11.7109375" style="12" customWidth="1"/>
    <col min="5105" max="5105" width="9.140625" style="12" customWidth="1"/>
    <col min="5106" max="5106" width="10.7109375" style="12" customWidth="1"/>
    <col min="5107" max="5107" width="4.140625" style="12" customWidth="1"/>
    <col min="5108" max="5108" width="10.28515625" style="12" customWidth="1"/>
    <col min="5109" max="5353" width="8.85546875" style="12"/>
    <col min="5354" max="5354" width="25.85546875" style="12" customWidth="1"/>
    <col min="5355" max="5355" width="17.140625" style="12" customWidth="1"/>
    <col min="5356" max="5356" width="11.7109375" style="12" customWidth="1"/>
    <col min="5357" max="5357" width="8.85546875" style="12" customWidth="1"/>
    <col min="5358" max="5358" width="10.85546875" style="12" customWidth="1"/>
    <col min="5359" max="5359" width="9.140625" style="12" customWidth="1"/>
    <col min="5360" max="5360" width="11.7109375" style="12" customWidth="1"/>
    <col min="5361" max="5361" width="9.140625" style="12" customWidth="1"/>
    <col min="5362" max="5362" width="10.7109375" style="12" customWidth="1"/>
    <col min="5363" max="5363" width="4.140625" style="12" customWidth="1"/>
    <col min="5364" max="5364" width="10.28515625" style="12" customWidth="1"/>
    <col min="5365" max="5609" width="8.85546875" style="12"/>
    <col min="5610" max="5610" width="25.85546875" style="12" customWidth="1"/>
    <col min="5611" max="5611" width="17.140625" style="12" customWidth="1"/>
    <col min="5612" max="5612" width="11.7109375" style="12" customWidth="1"/>
    <col min="5613" max="5613" width="8.85546875" style="12" customWidth="1"/>
    <col min="5614" max="5614" width="10.85546875" style="12" customWidth="1"/>
    <col min="5615" max="5615" width="9.140625" style="12" customWidth="1"/>
    <col min="5616" max="5616" width="11.7109375" style="12" customWidth="1"/>
    <col min="5617" max="5617" width="9.140625" style="12" customWidth="1"/>
    <col min="5618" max="5618" width="10.7109375" style="12" customWidth="1"/>
    <col min="5619" max="5619" width="4.140625" style="12" customWidth="1"/>
    <col min="5620" max="5620" width="10.28515625" style="12" customWidth="1"/>
    <col min="5621" max="5865" width="8.85546875" style="12"/>
    <col min="5866" max="5866" width="25.85546875" style="12" customWidth="1"/>
    <col min="5867" max="5867" width="17.140625" style="12" customWidth="1"/>
    <col min="5868" max="5868" width="11.7109375" style="12" customWidth="1"/>
    <col min="5869" max="5869" width="8.85546875" style="12" customWidth="1"/>
    <col min="5870" max="5870" width="10.85546875" style="12" customWidth="1"/>
    <col min="5871" max="5871" width="9.140625" style="12" customWidth="1"/>
    <col min="5872" max="5872" width="11.7109375" style="12" customWidth="1"/>
    <col min="5873" max="5873" width="9.140625" style="12" customWidth="1"/>
    <col min="5874" max="5874" width="10.7109375" style="12" customWidth="1"/>
    <col min="5875" max="5875" width="4.140625" style="12" customWidth="1"/>
    <col min="5876" max="5876" width="10.28515625" style="12" customWidth="1"/>
    <col min="5877" max="6121" width="8.85546875" style="12"/>
    <col min="6122" max="6122" width="25.85546875" style="12" customWidth="1"/>
    <col min="6123" max="6123" width="17.140625" style="12" customWidth="1"/>
    <col min="6124" max="6124" width="11.7109375" style="12" customWidth="1"/>
    <col min="6125" max="6125" width="8.85546875" style="12" customWidth="1"/>
    <col min="6126" max="6126" width="10.85546875" style="12" customWidth="1"/>
    <col min="6127" max="6127" width="9.140625" style="12" customWidth="1"/>
    <col min="6128" max="6128" width="11.7109375" style="12" customWidth="1"/>
    <col min="6129" max="6129" width="9.140625" style="12" customWidth="1"/>
    <col min="6130" max="6130" width="10.7109375" style="12" customWidth="1"/>
    <col min="6131" max="6131" width="4.140625" style="12" customWidth="1"/>
    <col min="6132" max="6132" width="10.28515625" style="12" customWidth="1"/>
    <col min="6133" max="6377" width="8.85546875" style="12"/>
    <col min="6378" max="6378" width="25.85546875" style="12" customWidth="1"/>
    <col min="6379" max="6379" width="17.140625" style="12" customWidth="1"/>
    <col min="6380" max="6380" width="11.7109375" style="12" customWidth="1"/>
    <col min="6381" max="6381" width="8.85546875" style="12" customWidth="1"/>
    <col min="6382" max="6382" width="10.85546875" style="12" customWidth="1"/>
    <col min="6383" max="6383" width="9.140625" style="12" customWidth="1"/>
    <col min="6384" max="6384" width="11.7109375" style="12" customWidth="1"/>
    <col min="6385" max="6385" width="9.140625" style="12" customWidth="1"/>
    <col min="6386" max="6386" width="10.7109375" style="12" customWidth="1"/>
    <col min="6387" max="6387" width="4.140625" style="12" customWidth="1"/>
    <col min="6388" max="6388" width="10.28515625" style="12" customWidth="1"/>
    <col min="6389" max="6633" width="8.85546875" style="12"/>
    <col min="6634" max="6634" width="25.85546875" style="12" customWidth="1"/>
    <col min="6635" max="6635" width="17.140625" style="12" customWidth="1"/>
    <col min="6636" max="6636" width="11.7109375" style="12" customWidth="1"/>
    <col min="6637" max="6637" width="8.85546875" style="12" customWidth="1"/>
    <col min="6638" max="6638" width="10.85546875" style="12" customWidth="1"/>
    <col min="6639" max="6639" width="9.140625" style="12" customWidth="1"/>
    <col min="6640" max="6640" width="11.7109375" style="12" customWidth="1"/>
    <col min="6641" max="6641" width="9.140625" style="12" customWidth="1"/>
    <col min="6642" max="6642" width="10.7109375" style="12" customWidth="1"/>
    <col min="6643" max="6643" width="4.140625" style="12" customWidth="1"/>
    <col min="6644" max="6644" width="10.28515625" style="12" customWidth="1"/>
    <col min="6645" max="6889" width="8.85546875" style="12"/>
    <col min="6890" max="6890" width="25.85546875" style="12" customWidth="1"/>
    <col min="6891" max="6891" width="17.140625" style="12" customWidth="1"/>
    <col min="6892" max="6892" width="11.7109375" style="12" customWidth="1"/>
    <col min="6893" max="6893" width="8.85546875" style="12" customWidth="1"/>
    <col min="6894" max="6894" width="10.85546875" style="12" customWidth="1"/>
    <col min="6895" max="6895" width="9.140625" style="12" customWidth="1"/>
    <col min="6896" max="6896" width="11.7109375" style="12" customWidth="1"/>
    <col min="6897" max="6897" width="9.140625" style="12" customWidth="1"/>
    <col min="6898" max="6898" width="10.7109375" style="12" customWidth="1"/>
    <col min="6899" max="6899" width="4.140625" style="12" customWidth="1"/>
    <col min="6900" max="6900" width="10.28515625" style="12" customWidth="1"/>
    <col min="6901" max="7145" width="8.85546875" style="12"/>
    <col min="7146" max="7146" width="25.85546875" style="12" customWidth="1"/>
    <col min="7147" max="7147" width="17.140625" style="12" customWidth="1"/>
    <col min="7148" max="7148" width="11.7109375" style="12" customWidth="1"/>
    <col min="7149" max="7149" width="8.85546875" style="12" customWidth="1"/>
    <col min="7150" max="7150" width="10.85546875" style="12" customWidth="1"/>
    <col min="7151" max="7151" width="9.140625" style="12" customWidth="1"/>
    <col min="7152" max="7152" width="11.7109375" style="12" customWidth="1"/>
    <col min="7153" max="7153" width="9.140625" style="12" customWidth="1"/>
    <col min="7154" max="7154" width="10.7109375" style="12" customWidth="1"/>
    <col min="7155" max="7155" width="4.140625" style="12" customWidth="1"/>
    <col min="7156" max="7156" width="10.28515625" style="12" customWidth="1"/>
    <col min="7157" max="7401" width="8.85546875" style="12"/>
    <col min="7402" max="7402" width="25.85546875" style="12" customWidth="1"/>
    <col min="7403" max="7403" width="17.140625" style="12" customWidth="1"/>
    <col min="7404" max="7404" width="11.7109375" style="12" customWidth="1"/>
    <col min="7405" max="7405" width="8.85546875" style="12" customWidth="1"/>
    <col min="7406" max="7406" width="10.85546875" style="12" customWidth="1"/>
    <col min="7407" max="7407" width="9.140625" style="12" customWidth="1"/>
    <col min="7408" max="7408" width="11.7109375" style="12" customWidth="1"/>
    <col min="7409" max="7409" width="9.140625" style="12" customWidth="1"/>
    <col min="7410" max="7410" width="10.7109375" style="12" customWidth="1"/>
    <col min="7411" max="7411" width="4.140625" style="12" customWidth="1"/>
    <col min="7412" max="7412" width="10.28515625" style="12" customWidth="1"/>
    <col min="7413" max="7657" width="8.85546875" style="12"/>
    <col min="7658" max="7658" width="25.85546875" style="12" customWidth="1"/>
    <col min="7659" max="7659" width="17.140625" style="12" customWidth="1"/>
    <col min="7660" max="7660" width="11.7109375" style="12" customWidth="1"/>
    <col min="7661" max="7661" width="8.85546875" style="12" customWidth="1"/>
    <col min="7662" max="7662" width="10.85546875" style="12" customWidth="1"/>
    <col min="7663" max="7663" width="9.140625" style="12" customWidth="1"/>
    <col min="7664" max="7664" width="11.7109375" style="12" customWidth="1"/>
    <col min="7665" max="7665" width="9.140625" style="12" customWidth="1"/>
    <col min="7666" max="7666" width="10.7109375" style="12" customWidth="1"/>
    <col min="7667" max="7667" width="4.140625" style="12" customWidth="1"/>
    <col min="7668" max="7668" width="10.28515625" style="12" customWidth="1"/>
    <col min="7669" max="7913" width="8.85546875" style="12"/>
    <col min="7914" max="7914" width="25.85546875" style="12" customWidth="1"/>
    <col min="7915" max="7915" width="17.140625" style="12" customWidth="1"/>
    <col min="7916" max="7916" width="11.7109375" style="12" customWidth="1"/>
    <col min="7917" max="7917" width="8.85546875" style="12" customWidth="1"/>
    <col min="7918" max="7918" width="10.85546875" style="12" customWidth="1"/>
    <col min="7919" max="7919" width="9.140625" style="12" customWidth="1"/>
    <col min="7920" max="7920" width="11.7109375" style="12" customWidth="1"/>
    <col min="7921" max="7921" width="9.140625" style="12" customWidth="1"/>
    <col min="7922" max="7922" width="10.7109375" style="12" customWidth="1"/>
    <col min="7923" max="7923" width="4.140625" style="12" customWidth="1"/>
    <col min="7924" max="7924" width="10.28515625" style="12" customWidth="1"/>
    <col min="7925" max="8169" width="8.85546875" style="12"/>
    <col min="8170" max="8170" width="25.85546875" style="12" customWidth="1"/>
    <col min="8171" max="8171" width="17.140625" style="12" customWidth="1"/>
    <col min="8172" max="8172" width="11.7109375" style="12" customWidth="1"/>
    <col min="8173" max="8173" width="8.85546875" style="12" customWidth="1"/>
    <col min="8174" max="8174" width="10.85546875" style="12" customWidth="1"/>
    <col min="8175" max="8175" width="9.140625" style="12" customWidth="1"/>
    <col min="8176" max="8176" width="11.7109375" style="12" customWidth="1"/>
    <col min="8177" max="8177" width="9.140625" style="12" customWidth="1"/>
    <col min="8178" max="8178" width="10.7109375" style="12" customWidth="1"/>
    <col min="8179" max="8179" width="4.140625" style="12" customWidth="1"/>
    <col min="8180" max="8180" width="10.28515625" style="12" customWidth="1"/>
    <col min="8181" max="8425" width="8.85546875" style="12"/>
    <col min="8426" max="8426" width="25.85546875" style="12" customWidth="1"/>
    <col min="8427" max="8427" width="17.140625" style="12" customWidth="1"/>
    <col min="8428" max="8428" width="11.7109375" style="12" customWidth="1"/>
    <col min="8429" max="8429" width="8.85546875" style="12" customWidth="1"/>
    <col min="8430" max="8430" width="10.85546875" style="12" customWidth="1"/>
    <col min="8431" max="8431" width="9.140625" style="12" customWidth="1"/>
    <col min="8432" max="8432" width="11.7109375" style="12" customWidth="1"/>
    <col min="8433" max="8433" width="9.140625" style="12" customWidth="1"/>
    <col min="8434" max="8434" width="10.7109375" style="12" customWidth="1"/>
    <col min="8435" max="8435" width="4.140625" style="12" customWidth="1"/>
    <col min="8436" max="8436" width="10.28515625" style="12" customWidth="1"/>
    <col min="8437" max="8681" width="8.85546875" style="12"/>
    <col min="8682" max="8682" width="25.85546875" style="12" customWidth="1"/>
    <col min="8683" max="8683" width="17.140625" style="12" customWidth="1"/>
    <col min="8684" max="8684" width="11.7109375" style="12" customWidth="1"/>
    <col min="8685" max="8685" width="8.85546875" style="12" customWidth="1"/>
    <col min="8686" max="8686" width="10.85546875" style="12" customWidth="1"/>
    <col min="8687" max="8687" width="9.140625" style="12" customWidth="1"/>
    <col min="8688" max="8688" width="11.7109375" style="12" customWidth="1"/>
    <col min="8689" max="8689" width="9.140625" style="12" customWidth="1"/>
    <col min="8690" max="8690" width="10.7109375" style="12" customWidth="1"/>
    <col min="8691" max="8691" width="4.140625" style="12" customWidth="1"/>
    <col min="8692" max="8692" width="10.28515625" style="12" customWidth="1"/>
    <col min="8693" max="8937" width="8.85546875" style="12"/>
    <col min="8938" max="8938" width="25.85546875" style="12" customWidth="1"/>
    <col min="8939" max="8939" width="17.140625" style="12" customWidth="1"/>
    <col min="8940" max="8940" width="11.7109375" style="12" customWidth="1"/>
    <col min="8941" max="8941" width="8.85546875" style="12" customWidth="1"/>
    <col min="8942" max="8942" width="10.85546875" style="12" customWidth="1"/>
    <col min="8943" max="8943" width="9.140625" style="12" customWidth="1"/>
    <col min="8944" max="8944" width="11.7109375" style="12" customWidth="1"/>
    <col min="8945" max="8945" width="9.140625" style="12" customWidth="1"/>
    <col min="8946" max="8946" width="10.7109375" style="12" customWidth="1"/>
    <col min="8947" max="8947" width="4.140625" style="12" customWidth="1"/>
    <col min="8948" max="8948" width="10.28515625" style="12" customWidth="1"/>
    <col min="8949" max="9193" width="8.85546875" style="12"/>
    <col min="9194" max="9194" width="25.85546875" style="12" customWidth="1"/>
    <col min="9195" max="9195" width="17.140625" style="12" customWidth="1"/>
    <col min="9196" max="9196" width="11.7109375" style="12" customWidth="1"/>
    <col min="9197" max="9197" width="8.85546875" style="12" customWidth="1"/>
    <col min="9198" max="9198" width="10.85546875" style="12" customWidth="1"/>
    <col min="9199" max="9199" width="9.140625" style="12" customWidth="1"/>
    <col min="9200" max="9200" width="11.7109375" style="12" customWidth="1"/>
    <col min="9201" max="9201" width="9.140625" style="12" customWidth="1"/>
    <col min="9202" max="9202" width="10.7109375" style="12" customWidth="1"/>
    <col min="9203" max="9203" width="4.140625" style="12" customWidth="1"/>
    <col min="9204" max="9204" width="10.28515625" style="12" customWidth="1"/>
    <col min="9205" max="9449" width="8.85546875" style="12"/>
    <col min="9450" max="9450" width="25.85546875" style="12" customWidth="1"/>
    <col min="9451" max="9451" width="17.140625" style="12" customWidth="1"/>
    <col min="9452" max="9452" width="11.7109375" style="12" customWidth="1"/>
    <col min="9453" max="9453" width="8.85546875" style="12" customWidth="1"/>
    <col min="9454" max="9454" width="10.85546875" style="12" customWidth="1"/>
    <col min="9455" max="9455" width="9.140625" style="12" customWidth="1"/>
    <col min="9456" max="9456" width="11.7109375" style="12" customWidth="1"/>
    <col min="9457" max="9457" width="9.140625" style="12" customWidth="1"/>
    <col min="9458" max="9458" width="10.7109375" style="12" customWidth="1"/>
    <col min="9459" max="9459" width="4.140625" style="12" customWidth="1"/>
    <col min="9460" max="9460" width="10.28515625" style="12" customWidth="1"/>
    <col min="9461" max="9705" width="8.85546875" style="12"/>
    <col min="9706" max="9706" width="25.85546875" style="12" customWidth="1"/>
    <col min="9707" max="9707" width="17.140625" style="12" customWidth="1"/>
    <col min="9708" max="9708" width="11.7109375" style="12" customWidth="1"/>
    <col min="9709" max="9709" width="8.85546875" style="12" customWidth="1"/>
    <col min="9710" max="9710" width="10.85546875" style="12" customWidth="1"/>
    <col min="9711" max="9711" width="9.140625" style="12" customWidth="1"/>
    <col min="9712" max="9712" width="11.7109375" style="12" customWidth="1"/>
    <col min="9713" max="9713" width="9.140625" style="12" customWidth="1"/>
    <col min="9714" max="9714" width="10.7109375" style="12" customWidth="1"/>
    <col min="9715" max="9715" width="4.140625" style="12" customWidth="1"/>
    <col min="9716" max="9716" width="10.28515625" style="12" customWidth="1"/>
    <col min="9717" max="9961" width="8.85546875" style="12"/>
    <col min="9962" max="9962" width="25.85546875" style="12" customWidth="1"/>
    <col min="9963" max="9963" width="17.140625" style="12" customWidth="1"/>
    <col min="9964" max="9964" width="11.7109375" style="12" customWidth="1"/>
    <col min="9965" max="9965" width="8.85546875" style="12" customWidth="1"/>
    <col min="9966" max="9966" width="10.85546875" style="12" customWidth="1"/>
    <col min="9967" max="9967" width="9.140625" style="12" customWidth="1"/>
    <col min="9968" max="9968" width="11.7109375" style="12" customWidth="1"/>
    <col min="9969" max="9969" width="9.140625" style="12" customWidth="1"/>
    <col min="9970" max="9970" width="10.7109375" style="12" customWidth="1"/>
    <col min="9971" max="9971" width="4.140625" style="12" customWidth="1"/>
    <col min="9972" max="9972" width="10.28515625" style="12" customWidth="1"/>
    <col min="9973" max="10217" width="8.85546875" style="12"/>
    <col min="10218" max="10218" width="25.85546875" style="12" customWidth="1"/>
    <col min="10219" max="10219" width="17.140625" style="12" customWidth="1"/>
    <col min="10220" max="10220" width="11.7109375" style="12" customWidth="1"/>
    <col min="10221" max="10221" width="8.85546875" style="12" customWidth="1"/>
    <col min="10222" max="10222" width="10.85546875" style="12" customWidth="1"/>
    <col min="10223" max="10223" width="9.140625" style="12" customWidth="1"/>
    <col min="10224" max="10224" width="11.7109375" style="12" customWidth="1"/>
    <col min="10225" max="10225" width="9.140625" style="12" customWidth="1"/>
    <col min="10226" max="10226" width="10.7109375" style="12" customWidth="1"/>
    <col min="10227" max="10227" width="4.140625" style="12" customWidth="1"/>
    <col min="10228" max="10228" width="10.28515625" style="12" customWidth="1"/>
    <col min="10229" max="10473" width="8.85546875" style="12"/>
    <col min="10474" max="10474" width="25.85546875" style="12" customWidth="1"/>
    <col min="10475" max="10475" width="17.140625" style="12" customWidth="1"/>
    <col min="10476" max="10476" width="11.7109375" style="12" customWidth="1"/>
    <col min="10477" max="10477" width="8.85546875" style="12" customWidth="1"/>
    <col min="10478" max="10478" width="10.85546875" style="12" customWidth="1"/>
    <col min="10479" max="10479" width="9.140625" style="12" customWidth="1"/>
    <col min="10480" max="10480" width="11.7109375" style="12" customWidth="1"/>
    <col min="10481" max="10481" width="9.140625" style="12" customWidth="1"/>
    <col min="10482" max="10482" width="10.7109375" style="12" customWidth="1"/>
    <col min="10483" max="10483" width="4.140625" style="12" customWidth="1"/>
    <col min="10484" max="10484" width="10.28515625" style="12" customWidth="1"/>
    <col min="10485" max="10729" width="8.85546875" style="12"/>
    <col min="10730" max="10730" width="25.85546875" style="12" customWidth="1"/>
    <col min="10731" max="10731" width="17.140625" style="12" customWidth="1"/>
    <col min="10732" max="10732" width="11.7109375" style="12" customWidth="1"/>
    <col min="10733" max="10733" width="8.85546875" style="12" customWidth="1"/>
    <col min="10734" max="10734" width="10.85546875" style="12" customWidth="1"/>
    <col min="10735" max="10735" width="9.140625" style="12" customWidth="1"/>
    <col min="10736" max="10736" width="11.7109375" style="12" customWidth="1"/>
    <col min="10737" max="10737" width="9.140625" style="12" customWidth="1"/>
    <col min="10738" max="10738" width="10.7109375" style="12" customWidth="1"/>
    <col min="10739" max="10739" width="4.140625" style="12" customWidth="1"/>
    <col min="10740" max="10740" width="10.28515625" style="12" customWidth="1"/>
    <col min="10741" max="10985" width="8.85546875" style="12"/>
    <col min="10986" max="10986" width="25.85546875" style="12" customWidth="1"/>
    <col min="10987" max="10987" width="17.140625" style="12" customWidth="1"/>
    <col min="10988" max="10988" width="11.7109375" style="12" customWidth="1"/>
    <col min="10989" max="10989" width="8.85546875" style="12" customWidth="1"/>
    <col min="10990" max="10990" width="10.85546875" style="12" customWidth="1"/>
    <col min="10991" max="10991" width="9.140625" style="12" customWidth="1"/>
    <col min="10992" max="10992" width="11.7109375" style="12" customWidth="1"/>
    <col min="10993" max="10993" width="9.140625" style="12" customWidth="1"/>
    <col min="10994" max="10994" width="10.7109375" style="12" customWidth="1"/>
    <col min="10995" max="10995" width="4.140625" style="12" customWidth="1"/>
    <col min="10996" max="10996" width="10.28515625" style="12" customWidth="1"/>
    <col min="10997" max="11241" width="8.85546875" style="12"/>
    <col min="11242" max="11242" width="25.85546875" style="12" customWidth="1"/>
    <col min="11243" max="11243" width="17.140625" style="12" customWidth="1"/>
    <col min="11244" max="11244" width="11.7109375" style="12" customWidth="1"/>
    <col min="11245" max="11245" width="8.85546875" style="12" customWidth="1"/>
    <col min="11246" max="11246" width="10.85546875" style="12" customWidth="1"/>
    <col min="11247" max="11247" width="9.140625" style="12" customWidth="1"/>
    <col min="11248" max="11248" width="11.7109375" style="12" customWidth="1"/>
    <col min="11249" max="11249" width="9.140625" style="12" customWidth="1"/>
    <col min="11250" max="11250" width="10.7109375" style="12" customWidth="1"/>
    <col min="11251" max="11251" width="4.140625" style="12" customWidth="1"/>
    <col min="11252" max="11252" width="10.28515625" style="12" customWidth="1"/>
    <col min="11253" max="11497" width="8.85546875" style="12"/>
    <col min="11498" max="11498" width="25.85546875" style="12" customWidth="1"/>
    <col min="11499" max="11499" width="17.140625" style="12" customWidth="1"/>
    <col min="11500" max="11500" width="11.7109375" style="12" customWidth="1"/>
    <col min="11501" max="11501" width="8.85546875" style="12" customWidth="1"/>
    <col min="11502" max="11502" width="10.85546875" style="12" customWidth="1"/>
    <col min="11503" max="11503" width="9.140625" style="12" customWidth="1"/>
    <col min="11504" max="11504" width="11.7109375" style="12" customWidth="1"/>
    <col min="11505" max="11505" width="9.140625" style="12" customWidth="1"/>
    <col min="11506" max="11506" width="10.7109375" style="12" customWidth="1"/>
    <col min="11507" max="11507" width="4.140625" style="12" customWidth="1"/>
    <col min="11508" max="11508" width="10.28515625" style="12" customWidth="1"/>
    <col min="11509" max="11753" width="8.85546875" style="12"/>
    <col min="11754" max="11754" width="25.85546875" style="12" customWidth="1"/>
    <col min="11755" max="11755" width="17.140625" style="12" customWidth="1"/>
    <col min="11756" max="11756" width="11.7109375" style="12" customWidth="1"/>
    <col min="11757" max="11757" width="8.85546875" style="12" customWidth="1"/>
    <col min="11758" max="11758" width="10.85546875" style="12" customWidth="1"/>
    <col min="11759" max="11759" width="9.140625" style="12" customWidth="1"/>
    <col min="11760" max="11760" width="11.7109375" style="12" customWidth="1"/>
    <col min="11761" max="11761" width="9.140625" style="12" customWidth="1"/>
    <col min="11762" max="11762" width="10.7109375" style="12" customWidth="1"/>
    <col min="11763" max="11763" width="4.140625" style="12" customWidth="1"/>
    <col min="11764" max="11764" width="10.28515625" style="12" customWidth="1"/>
    <col min="11765" max="12009" width="8.85546875" style="12"/>
    <col min="12010" max="12010" width="25.85546875" style="12" customWidth="1"/>
    <col min="12011" max="12011" width="17.140625" style="12" customWidth="1"/>
    <col min="12012" max="12012" width="11.7109375" style="12" customWidth="1"/>
    <col min="12013" max="12013" width="8.85546875" style="12" customWidth="1"/>
    <col min="12014" max="12014" width="10.85546875" style="12" customWidth="1"/>
    <col min="12015" max="12015" width="9.140625" style="12" customWidth="1"/>
    <col min="12016" max="12016" width="11.7109375" style="12" customWidth="1"/>
    <col min="12017" max="12017" width="9.140625" style="12" customWidth="1"/>
    <col min="12018" max="12018" width="10.7109375" style="12" customWidth="1"/>
    <col min="12019" max="12019" width="4.140625" style="12" customWidth="1"/>
    <col min="12020" max="12020" width="10.28515625" style="12" customWidth="1"/>
    <col min="12021" max="12265" width="8.85546875" style="12"/>
    <col min="12266" max="12266" width="25.85546875" style="12" customWidth="1"/>
    <col min="12267" max="12267" width="17.140625" style="12" customWidth="1"/>
    <col min="12268" max="12268" width="11.7109375" style="12" customWidth="1"/>
    <col min="12269" max="12269" width="8.85546875" style="12" customWidth="1"/>
    <col min="12270" max="12270" width="10.85546875" style="12" customWidth="1"/>
    <col min="12271" max="12271" width="9.140625" style="12" customWidth="1"/>
    <col min="12272" max="12272" width="11.7109375" style="12" customWidth="1"/>
    <col min="12273" max="12273" width="9.140625" style="12" customWidth="1"/>
    <col min="12274" max="12274" width="10.7109375" style="12" customWidth="1"/>
    <col min="12275" max="12275" width="4.140625" style="12" customWidth="1"/>
    <col min="12276" max="12276" width="10.28515625" style="12" customWidth="1"/>
    <col min="12277" max="12521" width="8.85546875" style="12"/>
    <col min="12522" max="12522" width="25.85546875" style="12" customWidth="1"/>
    <col min="12523" max="12523" width="17.140625" style="12" customWidth="1"/>
    <col min="12524" max="12524" width="11.7109375" style="12" customWidth="1"/>
    <col min="12525" max="12525" width="8.85546875" style="12" customWidth="1"/>
    <col min="12526" max="12526" width="10.85546875" style="12" customWidth="1"/>
    <col min="12527" max="12527" width="9.140625" style="12" customWidth="1"/>
    <col min="12528" max="12528" width="11.7109375" style="12" customWidth="1"/>
    <col min="12529" max="12529" width="9.140625" style="12" customWidth="1"/>
    <col min="12530" max="12530" width="10.7109375" style="12" customWidth="1"/>
    <col min="12531" max="12531" width="4.140625" style="12" customWidth="1"/>
    <col min="12532" max="12532" width="10.28515625" style="12" customWidth="1"/>
    <col min="12533" max="12777" width="8.85546875" style="12"/>
    <col min="12778" max="12778" width="25.85546875" style="12" customWidth="1"/>
    <col min="12779" max="12779" width="17.140625" style="12" customWidth="1"/>
    <col min="12780" max="12780" width="11.7109375" style="12" customWidth="1"/>
    <col min="12781" max="12781" width="8.85546875" style="12" customWidth="1"/>
    <col min="12782" max="12782" width="10.85546875" style="12" customWidth="1"/>
    <col min="12783" max="12783" width="9.140625" style="12" customWidth="1"/>
    <col min="12784" max="12784" width="11.7109375" style="12" customWidth="1"/>
    <col min="12785" max="12785" width="9.140625" style="12" customWidth="1"/>
    <col min="12786" max="12786" width="10.7109375" style="12" customWidth="1"/>
    <col min="12787" max="12787" width="4.140625" style="12" customWidth="1"/>
    <col min="12788" max="12788" width="10.28515625" style="12" customWidth="1"/>
    <col min="12789" max="13033" width="8.85546875" style="12"/>
    <col min="13034" max="13034" width="25.85546875" style="12" customWidth="1"/>
    <col min="13035" max="13035" width="17.140625" style="12" customWidth="1"/>
    <col min="13036" max="13036" width="11.7109375" style="12" customWidth="1"/>
    <col min="13037" max="13037" width="8.85546875" style="12" customWidth="1"/>
    <col min="13038" max="13038" width="10.85546875" style="12" customWidth="1"/>
    <col min="13039" max="13039" width="9.140625" style="12" customWidth="1"/>
    <col min="13040" max="13040" width="11.7109375" style="12" customWidth="1"/>
    <col min="13041" max="13041" width="9.140625" style="12" customWidth="1"/>
    <col min="13042" max="13042" width="10.7109375" style="12" customWidth="1"/>
    <col min="13043" max="13043" width="4.140625" style="12" customWidth="1"/>
    <col min="13044" max="13044" width="10.28515625" style="12" customWidth="1"/>
    <col min="13045" max="13289" width="8.85546875" style="12"/>
    <col min="13290" max="13290" width="25.85546875" style="12" customWidth="1"/>
    <col min="13291" max="13291" width="17.140625" style="12" customWidth="1"/>
    <col min="13292" max="13292" width="11.7109375" style="12" customWidth="1"/>
    <col min="13293" max="13293" width="8.85546875" style="12" customWidth="1"/>
    <col min="13294" max="13294" width="10.85546875" style="12" customWidth="1"/>
    <col min="13295" max="13295" width="9.140625" style="12" customWidth="1"/>
    <col min="13296" max="13296" width="11.7109375" style="12" customWidth="1"/>
    <col min="13297" max="13297" width="9.140625" style="12" customWidth="1"/>
    <col min="13298" max="13298" width="10.7109375" style="12" customWidth="1"/>
    <col min="13299" max="13299" width="4.140625" style="12" customWidth="1"/>
    <col min="13300" max="13300" width="10.28515625" style="12" customWidth="1"/>
    <col min="13301" max="13545" width="8.85546875" style="12"/>
    <col min="13546" max="13546" width="25.85546875" style="12" customWidth="1"/>
    <col min="13547" max="13547" width="17.140625" style="12" customWidth="1"/>
    <col min="13548" max="13548" width="11.7109375" style="12" customWidth="1"/>
    <col min="13549" max="13549" width="8.85546875" style="12" customWidth="1"/>
    <col min="13550" max="13550" width="10.85546875" style="12" customWidth="1"/>
    <col min="13551" max="13551" width="9.140625" style="12" customWidth="1"/>
    <col min="13552" max="13552" width="11.7109375" style="12" customWidth="1"/>
    <col min="13553" max="13553" width="9.140625" style="12" customWidth="1"/>
    <col min="13554" max="13554" width="10.7109375" style="12" customWidth="1"/>
    <col min="13555" max="13555" width="4.140625" style="12" customWidth="1"/>
    <col min="13556" max="13556" width="10.28515625" style="12" customWidth="1"/>
    <col min="13557" max="13801" width="8.85546875" style="12"/>
    <col min="13802" max="13802" width="25.85546875" style="12" customWidth="1"/>
    <col min="13803" max="13803" width="17.140625" style="12" customWidth="1"/>
    <col min="13804" max="13804" width="11.7109375" style="12" customWidth="1"/>
    <col min="13805" max="13805" width="8.85546875" style="12" customWidth="1"/>
    <col min="13806" max="13806" width="10.85546875" style="12" customWidth="1"/>
    <col min="13807" max="13807" width="9.140625" style="12" customWidth="1"/>
    <col min="13808" max="13808" width="11.7109375" style="12" customWidth="1"/>
    <col min="13809" max="13809" width="9.140625" style="12" customWidth="1"/>
    <col min="13810" max="13810" width="10.7109375" style="12" customWidth="1"/>
    <col min="13811" max="13811" width="4.140625" style="12" customWidth="1"/>
    <col min="13812" max="13812" width="10.28515625" style="12" customWidth="1"/>
    <col min="13813" max="14057" width="8.85546875" style="12"/>
    <col min="14058" max="14058" width="25.85546875" style="12" customWidth="1"/>
    <col min="14059" max="14059" width="17.140625" style="12" customWidth="1"/>
    <col min="14060" max="14060" width="11.7109375" style="12" customWidth="1"/>
    <col min="14061" max="14061" width="8.85546875" style="12" customWidth="1"/>
    <col min="14062" max="14062" width="10.85546875" style="12" customWidth="1"/>
    <col min="14063" max="14063" width="9.140625" style="12" customWidth="1"/>
    <col min="14064" max="14064" width="11.7109375" style="12" customWidth="1"/>
    <col min="14065" max="14065" width="9.140625" style="12" customWidth="1"/>
    <col min="14066" max="14066" width="10.7109375" style="12" customWidth="1"/>
    <col min="14067" max="14067" width="4.140625" style="12" customWidth="1"/>
    <col min="14068" max="14068" width="10.28515625" style="12" customWidth="1"/>
    <col min="14069" max="14313" width="8.85546875" style="12"/>
    <col min="14314" max="14314" width="25.85546875" style="12" customWidth="1"/>
    <col min="14315" max="14315" width="17.140625" style="12" customWidth="1"/>
    <col min="14316" max="14316" width="11.7109375" style="12" customWidth="1"/>
    <col min="14317" max="14317" width="8.85546875" style="12" customWidth="1"/>
    <col min="14318" max="14318" width="10.85546875" style="12" customWidth="1"/>
    <col min="14319" max="14319" width="9.140625" style="12" customWidth="1"/>
    <col min="14320" max="14320" width="11.7109375" style="12" customWidth="1"/>
    <col min="14321" max="14321" width="9.140625" style="12" customWidth="1"/>
    <col min="14322" max="14322" width="10.7109375" style="12" customWidth="1"/>
    <col min="14323" max="14323" width="4.140625" style="12" customWidth="1"/>
    <col min="14324" max="14324" width="10.28515625" style="12" customWidth="1"/>
    <col min="14325" max="14569" width="8.85546875" style="12"/>
    <col min="14570" max="14570" width="25.85546875" style="12" customWidth="1"/>
    <col min="14571" max="14571" width="17.140625" style="12" customWidth="1"/>
    <col min="14572" max="14572" width="11.7109375" style="12" customWidth="1"/>
    <col min="14573" max="14573" width="8.85546875" style="12" customWidth="1"/>
    <col min="14574" max="14574" width="10.85546875" style="12" customWidth="1"/>
    <col min="14575" max="14575" width="9.140625" style="12" customWidth="1"/>
    <col min="14576" max="14576" width="11.7109375" style="12" customWidth="1"/>
    <col min="14577" max="14577" width="9.140625" style="12" customWidth="1"/>
    <col min="14578" max="14578" width="10.7109375" style="12" customWidth="1"/>
    <col min="14579" max="14579" width="4.140625" style="12" customWidth="1"/>
    <col min="14580" max="14580" width="10.28515625" style="12" customWidth="1"/>
    <col min="14581" max="14825" width="8.85546875" style="12"/>
    <col min="14826" max="14826" width="25.85546875" style="12" customWidth="1"/>
    <col min="14827" max="14827" width="17.140625" style="12" customWidth="1"/>
    <col min="14828" max="14828" width="11.7109375" style="12" customWidth="1"/>
    <col min="14829" max="14829" width="8.85546875" style="12" customWidth="1"/>
    <col min="14830" max="14830" width="10.85546875" style="12" customWidth="1"/>
    <col min="14831" max="14831" width="9.140625" style="12" customWidth="1"/>
    <col min="14832" max="14832" width="11.7109375" style="12" customWidth="1"/>
    <col min="14833" max="14833" width="9.140625" style="12" customWidth="1"/>
    <col min="14834" max="14834" width="10.7109375" style="12" customWidth="1"/>
    <col min="14835" max="14835" width="4.140625" style="12" customWidth="1"/>
    <col min="14836" max="14836" width="10.28515625" style="12" customWidth="1"/>
    <col min="14837" max="15081" width="8.85546875" style="12"/>
    <col min="15082" max="15082" width="25.85546875" style="12" customWidth="1"/>
    <col min="15083" max="15083" width="17.140625" style="12" customWidth="1"/>
    <col min="15084" max="15084" width="11.7109375" style="12" customWidth="1"/>
    <col min="15085" max="15085" width="8.85546875" style="12" customWidth="1"/>
    <col min="15086" max="15086" width="10.85546875" style="12" customWidth="1"/>
    <col min="15087" max="15087" width="9.140625" style="12" customWidth="1"/>
    <col min="15088" max="15088" width="11.7109375" style="12" customWidth="1"/>
    <col min="15089" max="15089" width="9.140625" style="12" customWidth="1"/>
    <col min="15090" max="15090" width="10.7109375" style="12" customWidth="1"/>
    <col min="15091" max="15091" width="4.140625" style="12" customWidth="1"/>
    <col min="15092" max="15092" width="10.28515625" style="12" customWidth="1"/>
    <col min="15093" max="15337" width="8.85546875" style="12"/>
    <col min="15338" max="15338" width="25.85546875" style="12" customWidth="1"/>
    <col min="15339" max="15339" width="17.140625" style="12" customWidth="1"/>
    <col min="15340" max="15340" width="11.7109375" style="12" customWidth="1"/>
    <col min="15341" max="15341" width="8.85546875" style="12" customWidth="1"/>
    <col min="15342" max="15342" width="10.85546875" style="12" customWidth="1"/>
    <col min="15343" max="15343" width="9.140625" style="12" customWidth="1"/>
    <col min="15344" max="15344" width="11.7109375" style="12" customWidth="1"/>
    <col min="15345" max="15345" width="9.140625" style="12" customWidth="1"/>
    <col min="15346" max="15346" width="10.7109375" style="12" customWidth="1"/>
    <col min="15347" max="15347" width="4.140625" style="12" customWidth="1"/>
    <col min="15348" max="15348" width="10.28515625" style="12" customWidth="1"/>
    <col min="15349" max="15593" width="8.85546875" style="12"/>
    <col min="15594" max="15594" width="25.85546875" style="12" customWidth="1"/>
    <col min="15595" max="15595" width="17.140625" style="12" customWidth="1"/>
    <col min="15596" max="15596" width="11.7109375" style="12" customWidth="1"/>
    <col min="15597" max="15597" width="8.85546875" style="12" customWidth="1"/>
    <col min="15598" max="15598" width="10.85546875" style="12" customWidth="1"/>
    <col min="15599" max="15599" width="9.140625" style="12" customWidth="1"/>
    <col min="15600" max="15600" width="11.7109375" style="12" customWidth="1"/>
    <col min="15601" max="15601" width="9.140625" style="12" customWidth="1"/>
    <col min="15602" max="15602" width="10.7109375" style="12" customWidth="1"/>
    <col min="15603" max="15603" width="4.140625" style="12" customWidth="1"/>
    <col min="15604" max="15604" width="10.28515625" style="12" customWidth="1"/>
    <col min="15605" max="15849" width="8.85546875" style="12"/>
    <col min="15850" max="15850" width="25.85546875" style="12" customWidth="1"/>
    <col min="15851" max="15851" width="17.140625" style="12" customWidth="1"/>
    <col min="15852" max="15852" width="11.7109375" style="12" customWidth="1"/>
    <col min="15853" max="15853" width="8.85546875" style="12" customWidth="1"/>
    <col min="15854" max="15854" width="10.85546875" style="12" customWidth="1"/>
    <col min="15855" max="15855" width="9.140625" style="12" customWidth="1"/>
    <col min="15856" max="15856" width="11.7109375" style="12" customWidth="1"/>
    <col min="15857" max="15857" width="9.140625" style="12" customWidth="1"/>
    <col min="15858" max="15858" width="10.7109375" style="12" customWidth="1"/>
    <col min="15859" max="15859" width="4.140625" style="12" customWidth="1"/>
    <col min="15860" max="15860" width="10.28515625" style="12" customWidth="1"/>
    <col min="15861" max="16105" width="8.85546875" style="12"/>
    <col min="16106" max="16106" width="25.85546875" style="12" customWidth="1"/>
    <col min="16107" max="16107" width="17.140625" style="12" customWidth="1"/>
    <col min="16108" max="16108" width="11.7109375" style="12" customWidth="1"/>
    <col min="16109" max="16109" width="8.85546875" style="12" customWidth="1"/>
    <col min="16110" max="16110" width="10.85546875" style="12" customWidth="1"/>
    <col min="16111" max="16111" width="9.140625" style="12" customWidth="1"/>
    <col min="16112" max="16112" width="11.7109375" style="12" customWidth="1"/>
    <col min="16113" max="16113" width="9.140625" style="12" customWidth="1"/>
    <col min="16114" max="16114" width="10.7109375" style="12" customWidth="1"/>
    <col min="16115" max="16115" width="4.140625" style="12" customWidth="1"/>
    <col min="16116" max="16116" width="10.28515625" style="12" customWidth="1"/>
    <col min="16117" max="16384" width="8.85546875" style="12"/>
  </cols>
  <sheetData>
    <row r="1" spans="1:15" ht="62.45" customHeight="1" x14ac:dyDescent="0.2">
      <c r="A1" s="217" t="s">
        <v>40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</row>
    <row r="3" spans="1:15" ht="23.45" customHeight="1" x14ac:dyDescent="0.2">
      <c r="A3" s="232" t="s">
        <v>9</v>
      </c>
      <c r="B3" s="235" t="s">
        <v>31</v>
      </c>
      <c r="C3" s="261" t="s">
        <v>36</v>
      </c>
      <c r="D3" s="261"/>
      <c r="E3" s="261"/>
      <c r="F3" s="261"/>
      <c r="G3" s="261"/>
      <c r="H3" s="261"/>
      <c r="I3" s="261" t="s">
        <v>95</v>
      </c>
      <c r="J3" s="261"/>
      <c r="K3" s="261"/>
      <c r="L3" s="261"/>
      <c r="M3" s="261"/>
      <c r="N3" s="261"/>
    </row>
    <row r="4" spans="1:15" ht="33" customHeight="1" x14ac:dyDescent="0.2">
      <c r="A4" s="233"/>
      <c r="B4" s="235"/>
      <c r="C4" s="262" t="s">
        <v>24</v>
      </c>
      <c r="D4" s="262" t="s">
        <v>25</v>
      </c>
      <c r="E4" s="262" t="s">
        <v>26</v>
      </c>
      <c r="F4" s="262"/>
      <c r="G4" s="262" t="s">
        <v>30</v>
      </c>
      <c r="H4" s="260" t="s">
        <v>5</v>
      </c>
      <c r="I4" s="262" t="s">
        <v>24</v>
      </c>
      <c r="J4" s="262" t="s">
        <v>25</v>
      </c>
      <c r="K4" s="262" t="s">
        <v>26</v>
      </c>
      <c r="L4" s="262"/>
      <c r="M4" s="262" t="s">
        <v>30</v>
      </c>
      <c r="N4" s="260" t="s">
        <v>5</v>
      </c>
    </row>
    <row r="5" spans="1:15" ht="40.9" customHeight="1" x14ac:dyDescent="0.2">
      <c r="A5" s="233"/>
      <c r="B5" s="235"/>
      <c r="C5" s="262"/>
      <c r="D5" s="262"/>
      <c r="E5" s="262" t="s">
        <v>27</v>
      </c>
      <c r="F5" s="262" t="s">
        <v>28</v>
      </c>
      <c r="G5" s="262"/>
      <c r="H5" s="260"/>
      <c r="I5" s="262"/>
      <c r="J5" s="262"/>
      <c r="K5" s="262" t="s">
        <v>27</v>
      </c>
      <c r="L5" s="262" t="s">
        <v>28</v>
      </c>
      <c r="M5" s="262"/>
      <c r="N5" s="260"/>
    </row>
    <row r="6" spans="1:15" ht="21" x14ac:dyDescent="0.2">
      <c r="A6" s="234"/>
      <c r="B6" s="235"/>
      <c r="C6" s="262"/>
      <c r="D6" s="11" t="s">
        <v>29</v>
      </c>
      <c r="E6" s="262"/>
      <c r="F6" s="262"/>
      <c r="G6" s="262"/>
      <c r="H6" s="20" t="s">
        <v>41</v>
      </c>
      <c r="I6" s="262"/>
      <c r="J6" s="20" t="s">
        <v>43</v>
      </c>
      <c r="K6" s="262"/>
      <c r="L6" s="262"/>
      <c r="M6" s="262"/>
      <c r="N6" s="20" t="s">
        <v>42</v>
      </c>
    </row>
    <row r="7" spans="1:15" x14ac:dyDescent="0.2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  <c r="N7" s="14">
        <v>14</v>
      </c>
    </row>
    <row r="8" spans="1:15" ht="42" x14ac:dyDescent="0.2">
      <c r="A8" s="28" t="s">
        <v>74</v>
      </c>
      <c r="B8" s="29" t="s">
        <v>49</v>
      </c>
      <c r="C8" s="55">
        <v>4</v>
      </c>
      <c r="D8" s="52">
        <f>E8+F8</f>
        <v>30</v>
      </c>
      <c r="E8" s="56">
        <v>20</v>
      </c>
      <c r="F8" s="56">
        <v>10</v>
      </c>
      <c r="G8" s="56">
        <v>10</v>
      </c>
      <c r="H8" s="53">
        <f>C8+D8+G8</f>
        <v>44</v>
      </c>
      <c r="I8" s="55">
        <v>4</v>
      </c>
      <c r="J8" s="52">
        <f>K8+L8</f>
        <v>30</v>
      </c>
      <c r="K8" s="56">
        <v>20</v>
      </c>
      <c r="L8" s="56">
        <v>10</v>
      </c>
      <c r="M8" s="56">
        <v>10</v>
      </c>
      <c r="N8" s="53">
        <f>I8+J8+M8</f>
        <v>44</v>
      </c>
    </row>
    <row r="9" spans="1:15" ht="84" x14ac:dyDescent="0.2">
      <c r="A9" s="28" t="s">
        <v>81</v>
      </c>
      <c r="B9" s="29" t="s">
        <v>58</v>
      </c>
      <c r="C9" s="55">
        <v>1</v>
      </c>
      <c r="D9" s="52">
        <f t="shared" ref="D9:D24" si="0">E9+F9</f>
        <v>27</v>
      </c>
      <c r="E9" s="56">
        <v>14</v>
      </c>
      <c r="F9" s="56">
        <v>13</v>
      </c>
      <c r="G9" s="56">
        <v>9</v>
      </c>
      <c r="H9" s="53">
        <f t="shared" ref="H9:H24" si="1">C9+D9+G9</f>
        <v>37</v>
      </c>
      <c r="I9" s="55">
        <v>1</v>
      </c>
      <c r="J9" s="52">
        <f t="shared" ref="J9:J24" si="2">K9+L9</f>
        <v>27</v>
      </c>
      <c r="K9" s="56">
        <v>14</v>
      </c>
      <c r="L9" s="56">
        <v>13</v>
      </c>
      <c r="M9" s="56">
        <v>9</v>
      </c>
      <c r="N9" s="53">
        <f t="shared" ref="N9:N24" si="3">I9+J9+M9</f>
        <v>37</v>
      </c>
    </row>
    <row r="10" spans="1:15" ht="24" x14ac:dyDescent="0.2">
      <c r="A10" s="28" t="s">
        <v>82</v>
      </c>
      <c r="B10" s="50" t="s">
        <v>58</v>
      </c>
      <c r="C10" s="55">
        <v>1</v>
      </c>
      <c r="D10" s="52">
        <f t="shared" si="0"/>
        <v>6</v>
      </c>
      <c r="E10" s="52">
        <v>6</v>
      </c>
      <c r="F10" s="52">
        <v>0</v>
      </c>
      <c r="G10" s="52">
        <v>3</v>
      </c>
      <c r="H10" s="53">
        <f t="shared" si="1"/>
        <v>10</v>
      </c>
      <c r="I10" s="55">
        <v>1</v>
      </c>
      <c r="J10" s="52">
        <f t="shared" si="2"/>
        <v>6</v>
      </c>
      <c r="K10" s="52">
        <v>6</v>
      </c>
      <c r="L10" s="52">
        <v>0</v>
      </c>
      <c r="M10" s="52">
        <v>3</v>
      </c>
      <c r="N10" s="53">
        <f t="shared" si="3"/>
        <v>10</v>
      </c>
    </row>
    <row r="11" spans="1:15" ht="21" x14ac:dyDescent="0.2">
      <c r="A11" s="28" t="s">
        <v>83</v>
      </c>
      <c r="B11" s="29" t="s">
        <v>44</v>
      </c>
      <c r="C11" s="55">
        <v>1</v>
      </c>
      <c r="D11" s="52">
        <f t="shared" si="0"/>
        <v>30</v>
      </c>
      <c r="E11" s="57">
        <v>19</v>
      </c>
      <c r="F11" s="57">
        <v>11</v>
      </c>
      <c r="G11" s="57">
        <v>9</v>
      </c>
      <c r="H11" s="53">
        <f t="shared" si="1"/>
        <v>40</v>
      </c>
      <c r="I11" s="55">
        <v>1</v>
      </c>
      <c r="J11" s="52">
        <f t="shared" si="2"/>
        <v>30</v>
      </c>
      <c r="K11" s="57">
        <v>19</v>
      </c>
      <c r="L11" s="57">
        <v>11</v>
      </c>
      <c r="M11" s="57">
        <v>9</v>
      </c>
      <c r="N11" s="53">
        <f t="shared" si="3"/>
        <v>40</v>
      </c>
    </row>
    <row r="12" spans="1:15" ht="52.5" x14ac:dyDescent="0.2">
      <c r="A12" s="28" t="s">
        <v>45</v>
      </c>
      <c r="B12" s="29" t="s">
        <v>49</v>
      </c>
      <c r="C12" s="55">
        <v>1</v>
      </c>
      <c r="D12" s="52">
        <f t="shared" si="0"/>
        <v>14</v>
      </c>
      <c r="E12" s="57">
        <v>10</v>
      </c>
      <c r="F12" s="57">
        <v>4</v>
      </c>
      <c r="G12" s="57">
        <v>6</v>
      </c>
      <c r="H12" s="53">
        <f t="shared" si="1"/>
        <v>21</v>
      </c>
      <c r="I12" s="55">
        <v>1</v>
      </c>
      <c r="J12" s="52">
        <f t="shared" si="2"/>
        <v>14</v>
      </c>
      <c r="K12" s="57">
        <v>10</v>
      </c>
      <c r="L12" s="57">
        <v>4</v>
      </c>
      <c r="M12" s="57">
        <v>5</v>
      </c>
      <c r="N12" s="53">
        <f t="shared" si="3"/>
        <v>20</v>
      </c>
      <c r="O12" s="51"/>
    </row>
    <row r="13" spans="1:15" ht="42" x14ac:dyDescent="0.2">
      <c r="A13" s="28" t="s">
        <v>84</v>
      </c>
      <c r="B13" s="50" t="s">
        <v>56</v>
      </c>
      <c r="C13" s="55">
        <v>3</v>
      </c>
      <c r="D13" s="52">
        <f t="shared" si="0"/>
        <v>31</v>
      </c>
      <c r="E13" s="52">
        <v>19</v>
      </c>
      <c r="F13" s="52">
        <v>12</v>
      </c>
      <c r="G13" s="52">
        <v>9</v>
      </c>
      <c r="H13" s="53">
        <f t="shared" si="1"/>
        <v>43</v>
      </c>
      <c r="I13" s="55">
        <v>3</v>
      </c>
      <c r="J13" s="52">
        <f t="shared" si="2"/>
        <v>30</v>
      </c>
      <c r="K13" s="52">
        <v>19</v>
      </c>
      <c r="L13" s="52">
        <v>11</v>
      </c>
      <c r="M13" s="52">
        <v>9</v>
      </c>
      <c r="N13" s="53">
        <f t="shared" si="3"/>
        <v>42</v>
      </c>
    </row>
    <row r="14" spans="1:15" ht="31.5" x14ac:dyDescent="0.2">
      <c r="A14" s="28" t="s">
        <v>85</v>
      </c>
      <c r="B14" s="29" t="s">
        <v>57</v>
      </c>
      <c r="C14" s="55">
        <v>1</v>
      </c>
      <c r="D14" s="52">
        <f t="shared" si="0"/>
        <v>3</v>
      </c>
      <c r="E14" s="52">
        <v>3</v>
      </c>
      <c r="F14" s="52">
        <v>0</v>
      </c>
      <c r="G14" s="52">
        <v>1</v>
      </c>
      <c r="H14" s="53">
        <f t="shared" si="1"/>
        <v>5</v>
      </c>
      <c r="I14" s="55">
        <v>1</v>
      </c>
      <c r="J14" s="52">
        <f t="shared" si="2"/>
        <v>3</v>
      </c>
      <c r="K14" s="52">
        <v>3</v>
      </c>
      <c r="L14" s="52">
        <v>0</v>
      </c>
      <c r="M14" s="52">
        <v>1</v>
      </c>
      <c r="N14" s="53">
        <f t="shared" si="3"/>
        <v>5</v>
      </c>
    </row>
    <row r="15" spans="1:15" ht="21" x14ac:dyDescent="0.2">
      <c r="A15" s="28" t="s">
        <v>86</v>
      </c>
      <c r="B15" s="29" t="s">
        <v>49</v>
      </c>
      <c r="C15" s="55">
        <v>2</v>
      </c>
      <c r="D15" s="52">
        <f t="shared" si="0"/>
        <v>17</v>
      </c>
      <c r="E15" s="57">
        <v>11</v>
      </c>
      <c r="F15" s="57">
        <v>6</v>
      </c>
      <c r="G15" s="57">
        <v>6</v>
      </c>
      <c r="H15" s="53">
        <f t="shared" si="1"/>
        <v>25</v>
      </c>
      <c r="I15" s="55">
        <v>2</v>
      </c>
      <c r="J15" s="52">
        <f t="shared" si="2"/>
        <v>17</v>
      </c>
      <c r="K15" s="57">
        <v>11</v>
      </c>
      <c r="L15" s="57">
        <v>6</v>
      </c>
      <c r="M15" s="57">
        <v>6</v>
      </c>
      <c r="N15" s="53">
        <f t="shared" si="3"/>
        <v>25</v>
      </c>
    </row>
    <row r="16" spans="1:15" ht="63" x14ac:dyDescent="0.2">
      <c r="A16" s="28" t="s">
        <v>46</v>
      </c>
      <c r="B16" s="48" t="s">
        <v>54</v>
      </c>
      <c r="C16" s="55">
        <v>1</v>
      </c>
      <c r="D16" s="52">
        <f t="shared" si="0"/>
        <v>27</v>
      </c>
      <c r="E16" s="52">
        <v>20</v>
      </c>
      <c r="F16" s="52">
        <v>7</v>
      </c>
      <c r="G16" s="52">
        <v>5</v>
      </c>
      <c r="H16" s="53">
        <f t="shared" si="1"/>
        <v>33</v>
      </c>
      <c r="I16" s="55">
        <v>1</v>
      </c>
      <c r="J16" s="52">
        <f t="shared" si="2"/>
        <v>26.5</v>
      </c>
      <c r="K16" s="54">
        <v>19.75</v>
      </c>
      <c r="L16" s="54">
        <v>6.75</v>
      </c>
      <c r="M16" s="54">
        <v>4.5</v>
      </c>
      <c r="N16" s="53">
        <f t="shared" si="3"/>
        <v>32</v>
      </c>
    </row>
    <row r="17" spans="1:14" ht="21" x14ac:dyDescent="0.2">
      <c r="A17" s="28" t="s">
        <v>87</v>
      </c>
      <c r="B17" s="29" t="s">
        <v>44</v>
      </c>
      <c r="C17" s="55">
        <v>1</v>
      </c>
      <c r="D17" s="52">
        <f t="shared" si="0"/>
        <v>15</v>
      </c>
      <c r="E17" s="56">
        <v>9</v>
      </c>
      <c r="F17" s="56">
        <v>6</v>
      </c>
      <c r="G17" s="56">
        <v>3</v>
      </c>
      <c r="H17" s="53">
        <f t="shared" si="1"/>
        <v>19</v>
      </c>
      <c r="I17" s="55">
        <v>1</v>
      </c>
      <c r="J17" s="52">
        <f t="shared" si="2"/>
        <v>15</v>
      </c>
      <c r="K17" s="56">
        <v>9</v>
      </c>
      <c r="L17" s="56">
        <v>6</v>
      </c>
      <c r="M17" s="56">
        <v>3</v>
      </c>
      <c r="N17" s="53">
        <f t="shared" si="3"/>
        <v>19</v>
      </c>
    </row>
    <row r="18" spans="1:14" ht="21" x14ac:dyDescent="0.2">
      <c r="A18" s="28" t="s">
        <v>88</v>
      </c>
      <c r="B18" s="29" t="s">
        <v>50</v>
      </c>
      <c r="C18" s="55">
        <v>1</v>
      </c>
      <c r="D18" s="52">
        <f t="shared" si="0"/>
        <v>26.65</v>
      </c>
      <c r="E18" s="52">
        <v>20.9</v>
      </c>
      <c r="F18" s="52">
        <v>5.75</v>
      </c>
      <c r="G18" s="52">
        <v>14.8</v>
      </c>
      <c r="H18" s="53">
        <f t="shared" si="1"/>
        <v>42.45</v>
      </c>
      <c r="I18" s="55">
        <v>1</v>
      </c>
      <c r="J18" s="52">
        <f t="shared" si="2"/>
        <v>26.65</v>
      </c>
      <c r="K18" s="54">
        <v>20.9</v>
      </c>
      <c r="L18" s="54">
        <v>5.75</v>
      </c>
      <c r="M18" s="54">
        <v>14.8</v>
      </c>
      <c r="N18" s="53">
        <f t="shared" si="3"/>
        <v>42.45</v>
      </c>
    </row>
    <row r="19" spans="1:14" ht="31.5" x14ac:dyDescent="0.2">
      <c r="A19" s="28" t="s">
        <v>89</v>
      </c>
      <c r="B19" s="29" t="s">
        <v>52</v>
      </c>
      <c r="C19" s="55">
        <v>3</v>
      </c>
      <c r="D19" s="52">
        <f t="shared" si="0"/>
        <v>65</v>
      </c>
      <c r="E19" s="52">
        <v>48</v>
      </c>
      <c r="F19" s="52">
        <v>17</v>
      </c>
      <c r="G19" s="52">
        <v>31</v>
      </c>
      <c r="H19" s="53">
        <f t="shared" si="1"/>
        <v>99</v>
      </c>
      <c r="I19" s="55">
        <v>3</v>
      </c>
      <c r="J19" s="52">
        <f t="shared" si="2"/>
        <v>65</v>
      </c>
      <c r="K19" s="52">
        <v>48</v>
      </c>
      <c r="L19" s="52">
        <v>17</v>
      </c>
      <c r="M19" s="52">
        <v>31</v>
      </c>
      <c r="N19" s="53">
        <f t="shared" si="3"/>
        <v>99</v>
      </c>
    </row>
    <row r="20" spans="1:14" ht="31.5" x14ac:dyDescent="0.2">
      <c r="A20" s="28" t="s">
        <v>90</v>
      </c>
      <c r="B20" s="29" t="s">
        <v>59</v>
      </c>
      <c r="C20" s="55">
        <v>1</v>
      </c>
      <c r="D20" s="52">
        <f t="shared" si="0"/>
        <v>18.850000000000001</v>
      </c>
      <c r="E20" s="52">
        <v>13.6</v>
      </c>
      <c r="F20" s="52">
        <v>5.25</v>
      </c>
      <c r="G20" s="52"/>
      <c r="H20" s="53">
        <f t="shared" si="1"/>
        <v>19.850000000000001</v>
      </c>
      <c r="I20" s="55">
        <v>1</v>
      </c>
      <c r="J20" s="52">
        <f t="shared" si="2"/>
        <v>13</v>
      </c>
      <c r="K20" s="52">
        <v>9</v>
      </c>
      <c r="L20" s="52">
        <v>4</v>
      </c>
      <c r="M20" s="52">
        <v>6</v>
      </c>
      <c r="N20" s="53">
        <f t="shared" si="3"/>
        <v>20</v>
      </c>
    </row>
    <row r="21" spans="1:14" ht="31.5" x14ac:dyDescent="0.2">
      <c r="A21" s="28" t="s">
        <v>91</v>
      </c>
      <c r="B21" s="29" t="s">
        <v>51</v>
      </c>
      <c r="C21" s="55">
        <v>2</v>
      </c>
      <c r="D21" s="52">
        <f t="shared" si="0"/>
        <v>31</v>
      </c>
      <c r="E21" s="52">
        <v>22</v>
      </c>
      <c r="F21" s="52">
        <v>9</v>
      </c>
      <c r="G21" s="52">
        <v>16</v>
      </c>
      <c r="H21" s="53">
        <f t="shared" si="1"/>
        <v>49</v>
      </c>
      <c r="I21" s="55">
        <v>2</v>
      </c>
      <c r="J21" s="52">
        <f t="shared" si="2"/>
        <v>32</v>
      </c>
      <c r="K21" s="52">
        <v>23</v>
      </c>
      <c r="L21" s="52">
        <v>9</v>
      </c>
      <c r="M21" s="52">
        <v>16</v>
      </c>
      <c r="N21" s="53">
        <f t="shared" si="3"/>
        <v>50</v>
      </c>
    </row>
    <row r="22" spans="1:14" ht="42" x14ac:dyDescent="0.2">
      <c r="A22" s="28" t="s">
        <v>47</v>
      </c>
      <c r="B22" s="29" t="s">
        <v>53</v>
      </c>
      <c r="C22" s="55">
        <v>1</v>
      </c>
      <c r="D22" s="52">
        <f t="shared" si="0"/>
        <v>20</v>
      </c>
      <c r="E22" s="52">
        <v>13</v>
      </c>
      <c r="F22" s="52">
        <v>7</v>
      </c>
      <c r="G22" s="52">
        <v>4</v>
      </c>
      <c r="H22" s="53">
        <f t="shared" si="1"/>
        <v>25</v>
      </c>
      <c r="I22" s="55">
        <v>1</v>
      </c>
      <c r="J22" s="52">
        <f t="shared" si="2"/>
        <v>17</v>
      </c>
      <c r="K22" s="52">
        <v>10</v>
      </c>
      <c r="L22" s="52">
        <v>7</v>
      </c>
      <c r="M22" s="52">
        <v>4</v>
      </c>
      <c r="N22" s="53">
        <f t="shared" si="3"/>
        <v>22</v>
      </c>
    </row>
    <row r="23" spans="1:14" ht="21" x14ac:dyDescent="0.2">
      <c r="A23" s="28" t="s">
        <v>92</v>
      </c>
      <c r="B23" s="29" t="s">
        <v>55</v>
      </c>
      <c r="C23" s="55">
        <v>1</v>
      </c>
      <c r="D23" s="52">
        <f t="shared" si="0"/>
        <v>13</v>
      </c>
      <c r="E23" s="55">
        <v>10</v>
      </c>
      <c r="F23" s="55">
        <v>3</v>
      </c>
      <c r="G23" s="55">
        <v>5</v>
      </c>
      <c r="H23" s="53">
        <f t="shared" si="1"/>
        <v>19</v>
      </c>
      <c r="I23" s="55">
        <v>1</v>
      </c>
      <c r="J23" s="52">
        <f t="shared" si="2"/>
        <v>13</v>
      </c>
      <c r="K23" s="55">
        <v>10</v>
      </c>
      <c r="L23" s="55">
        <v>3</v>
      </c>
      <c r="M23" s="55">
        <v>5</v>
      </c>
      <c r="N23" s="53">
        <f t="shared" si="3"/>
        <v>19</v>
      </c>
    </row>
    <row r="24" spans="1:14" ht="73.5" x14ac:dyDescent="0.2">
      <c r="A24" s="28" t="s">
        <v>93</v>
      </c>
      <c r="B24" s="29" t="s">
        <v>96</v>
      </c>
      <c r="C24" s="55">
        <v>1</v>
      </c>
      <c r="D24" s="52">
        <f t="shared" si="0"/>
        <v>19</v>
      </c>
      <c r="E24" s="52">
        <v>15</v>
      </c>
      <c r="F24" s="52">
        <v>4</v>
      </c>
      <c r="G24" s="52">
        <v>8</v>
      </c>
      <c r="H24" s="53">
        <f t="shared" si="1"/>
        <v>28</v>
      </c>
      <c r="I24" s="55">
        <v>1</v>
      </c>
      <c r="J24" s="52">
        <f t="shared" si="2"/>
        <v>17</v>
      </c>
      <c r="K24" s="52">
        <v>13</v>
      </c>
      <c r="L24" s="52">
        <v>4</v>
      </c>
      <c r="M24" s="52">
        <v>8</v>
      </c>
      <c r="N24" s="53">
        <f t="shared" si="3"/>
        <v>26</v>
      </c>
    </row>
    <row r="25" spans="1:14" ht="18.75" customHeight="1" x14ac:dyDescent="0.2">
      <c r="A25" s="263" t="s">
        <v>48</v>
      </c>
      <c r="B25" s="264"/>
      <c r="C25" s="27">
        <f>SUM(C8:C24)</f>
        <v>26</v>
      </c>
      <c r="D25" s="27">
        <f>SUM(D8:D24)</f>
        <v>393.5</v>
      </c>
      <c r="E25" s="27">
        <f t="shared" ref="E25:N25" si="4">SUM(E8:E24)</f>
        <v>273.5</v>
      </c>
      <c r="F25" s="27">
        <f t="shared" si="4"/>
        <v>120</v>
      </c>
      <c r="G25" s="27">
        <f t="shared" si="4"/>
        <v>139.80000000000001</v>
      </c>
      <c r="H25" s="27">
        <f t="shared" si="4"/>
        <v>559.29999999999995</v>
      </c>
      <c r="I25" s="27">
        <f t="shared" si="4"/>
        <v>26</v>
      </c>
      <c r="J25" s="27">
        <f t="shared" si="4"/>
        <v>382.15</v>
      </c>
      <c r="K25" s="27">
        <f t="shared" si="4"/>
        <v>264.64999999999998</v>
      </c>
      <c r="L25" s="27">
        <f t="shared" si="4"/>
        <v>117.5</v>
      </c>
      <c r="M25" s="27">
        <f t="shared" si="4"/>
        <v>144.30000000000001</v>
      </c>
      <c r="N25" s="27">
        <f t="shared" si="4"/>
        <v>552.45000000000005</v>
      </c>
    </row>
    <row r="26" spans="1:14" ht="13.9" customHeight="1" x14ac:dyDescent="0.2">
      <c r="A26" s="15"/>
      <c r="B26" s="15"/>
      <c r="C26" s="16"/>
      <c r="D26" s="17"/>
      <c r="E26" s="18"/>
      <c r="F26" s="18"/>
      <c r="G26" s="18"/>
    </row>
  </sheetData>
  <mergeCells count="20">
    <mergeCell ref="A25:B25"/>
    <mergeCell ref="A3:A6"/>
    <mergeCell ref="B3:B6"/>
    <mergeCell ref="C4:C6"/>
    <mergeCell ref="A1:N1"/>
    <mergeCell ref="H4:H5"/>
    <mergeCell ref="C3:H3"/>
    <mergeCell ref="G4:G6"/>
    <mergeCell ref="D4:D5"/>
    <mergeCell ref="E4:F4"/>
    <mergeCell ref="E5:E6"/>
    <mergeCell ref="F5:F6"/>
    <mergeCell ref="I3:N3"/>
    <mergeCell ref="I4:I6"/>
    <mergeCell ref="J4:J5"/>
    <mergeCell ref="K4:L4"/>
    <mergeCell ref="M4:M6"/>
    <mergeCell ref="K5:K6"/>
    <mergeCell ref="L5:L6"/>
    <mergeCell ref="N4:N5"/>
  </mergeCells>
  <conditionalFormatting sqref="A2:B3 C2:G2 A7:N7 B11:B12 A21 B14 B8:B9 A22:B24 A17:B20">
    <cfRule type="expression" dxfId="28" priority="57" stopIfTrue="1">
      <formula>NOT(ISERROR(SEARCH("Итого:",A2)))</formula>
    </cfRule>
  </conditionalFormatting>
  <conditionalFormatting sqref="A1">
    <cfRule type="expression" dxfId="27" priority="56" stopIfTrue="1">
      <formula>NOT(ISERROR(SEARCH("Итого:",A1)))</formula>
    </cfRule>
  </conditionalFormatting>
  <conditionalFormatting sqref="D6 D4">
    <cfRule type="expression" dxfId="26" priority="51" stopIfTrue="1">
      <formula>NOT(ISERROR(SEARCH("Итого:",D4)))</formula>
    </cfRule>
  </conditionalFormatting>
  <conditionalFormatting sqref="C3:C4">
    <cfRule type="expression" dxfId="25" priority="50" stopIfTrue="1">
      <formula>NOT(ISERROR(SEARCH("Итого:",C3)))</formula>
    </cfRule>
  </conditionalFormatting>
  <conditionalFormatting sqref="E5:F5 E4">
    <cfRule type="expression" dxfId="24" priority="49" stopIfTrue="1">
      <formula>NOT(ISERROR(SEARCH("Итого:",E4)))</formula>
    </cfRule>
  </conditionalFormatting>
  <conditionalFormatting sqref="G4">
    <cfRule type="expression" dxfId="23" priority="48" stopIfTrue="1">
      <formula>NOT(ISERROR(SEARCH("Итого:",G4)))</formula>
    </cfRule>
  </conditionalFormatting>
  <conditionalFormatting sqref="J6 J4">
    <cfRule type="expression" dxfId="22" priority="46" stopIfTrue="1">
      <formula>NOT(ISERROR(SEARCH("Итого:",J4)))</formula>
    </cfRule>
  </conditionalFormatting>
  <conditionalFormatting sqref="I3:I4">
    <cfRule type="expression" dxfId="21" priority="45" stopIfTrue="1">
      <formula>NOT(ISERROR(SEARCH("Итого:",I3)))</formula>
    </cfRule>
  </conditionalFormatting>
  <conditionalFormatting sqref="K5:L5 K4">
    <cfRule type="expression" dxfId="20" priority="44" stopIfTrue="1">
      <formula>NOT(ISERROR(SEARCH("Итого:",K4)))</formula>
    </cfRule>
  </conditionalFormatting>
  <conditionalFormatting sqref="M4">
    <cfRule type="expression" dxfId="19" priority="43" stopIfTrue="1">
      <formula>NOT(ISERROR(SEARCH("Итого:",M4)))</formula>
    </cfRule>
  </conditionalFormatting>
  <conditionalFormatting sqref="H6">
    <cfRule type="expression" dxfId="18" priority="42" stopIfTrue="1">
      <formula>NOT(ISERROR(SEARCH("Итого:",H6)))</formula>
    </cfRule>
  </conditionalFormatting>
  <conditionalFormatting sqref="N6">
    <cfRule type="expression" dxfId="17" priority="41" stopIfTrue="1">
      <formula>NOT(ISERROR(SEARCH("Итого:",N6)))</formula>
    </cfRule>
  </conditionalFormatting>
  <conditionalFormatting sqref="A8:A16">
    <cfRule type="expression" dxfId="16" priority="38" stopIfTrue="1">
      <formula>NOT(ISERROR(SEARCH("Итого:",A8)))</formula>
    </cfRule>
  </conditionalFormatting>
  <conditionalFormatting sqref="B15">
    <cfRule type="expression" dxfId="15" priority="33" stopIfTrue="1">
      <formula>NOT(ISERROR(SEARCH("Итого:",B15)))</formula>
    </cfRule>
  </conditionalFormatting>
  <conditionalFormatting sqref="B21">
    <cfRule type="expression" dxfId="14" priority="28" stopIfTrue="1">
      <formula>NOT(ISERROR(SEARCH("Итого:",B21)))</formula>
    </cfRule>
  </conditionalFormatting>
  <conditionalFormatting sqref="B16">
    <cfRule type="expression" dxfId="13" priority="24" stopIfTrue="1">
      <formula>NOT(ISERROR(SEARCH("Итого:",B16)))</formula>
    </cfRule>
  </conditionalFormatting>
  <conditionalFormatting sqref="C20 I10:I12 C10:C12 C16">
    <cfRule type="expression" dxfId="12" priority="13" stopIfTrue="1">
      <formula>NOT(ISERROR(SEARCH("Итого:",C10)))</formula>
    </cfRule>
  </conditionalFormatting>
  <conditionalFormatting sqref="K23:M23 I23 E23:G23 C23">
    <cfRule type="expression" dxfId="11" priority="12" stopIfTrue="1">
      <formula>NOT(ISERROR(SEARCH("Итого:",C23)))</formula>
    </cfRule>
  </conditionalFormatting>
  <conditionalFormatting sqref="C17">
    <cfRule type="expression" dxfId="10" priority="11" stopIfTrue="1">
      <formula>NOT(ISERROR(SEARCH("Итого:",C17)))</formula>
    </cfRule>
  </conditionalFormatting>
  <conditionalFormatting sqref="C18">
    <cfRule type="expression" dxfId="9" priority="10" stopIfTrue="1">
      <formula>NOT(ISERROR(SEARCH("Итого:",C18)))</formula>
    </cfRule>
  </conditionalFormatting>
  <conditionalFormatting sqref="C15">
    <cfRule type="expression" dxfId="8" priority="8" stopIfTrue="1">
      <formula>NOT(ISERROR(SEARCH("Итого:",C15)))</formula>
    </cfRule>
  </conditionalFormatting>
  <conditionalFormatting sqref="C8:C9">
    <cfRule type="expression" dxfId="7" priority="2" stopIfTrue="1">
      <formula>NOT(ISERROR(SEARCH("Итого:",C8)))</formula>
    </cfRule>
  </conditionalFormatting>
  <conditionalFormatting sqref="C24">
    <cfRule type="expression" dxfId="6" priority="3" stopIfTrue="1">
      <formula>NOT(ISERROR(SEARCH("Итого:",C24)))</formula>
    </cfRule>
  </conditionalFormatting>
  <conditionalFormatting sqref="C13:C14 I13">
    <cfRule type="expression" dxfId="5" priority="7" stopIfTrue="1">
      <formula>NOT(ISERROR(SEARCH("Итого:",C13)))</formula>
    </cfRule>
  </conditionalFormatting>
  <conditionalFormatting sqref="I14:I22">
    <cfRule type="expression" dxfId="4" priority="6" stopIfTrue="1">
      <formula>NOT(ISERROR(SEARCH("Итого:",I14)))</formula>
    </cfRule>
  </conditionalFormatting>
  <conditionalFormatting sqref="C19">
    <cfRule type="expression" dxfId="3" priority="5" stopIfTrue="1">
      <formula>NOT(ISERROR(SEARCH("Итого:",C19)))</formula>
    </cfRule>
  </conditionalFormatting>
  <conditionalFormatting sqref="C21:C22">
    <cfRule type="expression" dxfId="2" priority="4" stopIfTrue="1">
      <formula>NOT(ISERROR(SEARCH("Итого:",C21)))</formula>
    </cfRule>
  </conditionalFormatting>
  <conditionalFormatting sqref="I8:I9">
    <cfRule type="expression" dxfId="1" priority="1" stopIfTrue="1">
      <formula>NOT(ISERROR(SEARCH("Итого:",I8)))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98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stopIfTrue="1" id="{26FF2CD5-7451-49CB-B12F-ACB0D4348678}">
            <xm:f>NOT(ISERROR(SEARCH("Итого:",'\Мои документы\От Частников\[СВОД_ДОУ_Численность ЧАСТНИКИ_2020-2022.xlsx]Численность на 01.05.2019'!#REF!)))</xm:f>
            <x14:dxf>
              <font>
                <b/>
                <i val="0"/>
              </font>
              <fill>
                <patternFill>
                  <bgColor indexed="22"/>
                </patternFill>
              </fill>
            </x14:dxf>
          </x14:cfRule>
          <xm:sqref>I24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3</vt:i4>
      </vt:variant>
    </vt:vector>
  </HeadingPairs>
  <TitlesOfParts>
    <vt:vector size="15" baseType="lpstr">
      <vt:lpstr>Таб.1_Общеразв.вида</vt:lpstr>
      <vt:lpstr>Таб.2_Комб+Озд+Комп_вида</vt:lpstr>
      <vt:lpstr>Таб.3_СВОД_по группам</vt:lpstr>
      <vt:lpstr>Таб.4_Группы кратковрем.преб.</vt:lpstr>
      <vt:lpstr>Таб.5_ДП_пед.раб.</vt:lpstr>
      <vt:lpstr>СВОД_2023</vt:lpstr>
      <vt:lpstr>Сопровод.2023</vt:lpstr>
      <vt:lpstr>СВОД_2024</vt:lpstr>
      <vt:lpstr>Сопровод.2024</vt:lpstr>
      <vt:lpstr>СВОД_2025</vt:lpstr>
      <vt:lpstr>Сопровод.2025</vt:lpstr>
      <vt:lpstr>Численность не для МФиНП НСО</vt:lpstr>
      <vt:lpstr>Сопровод.2023!Область_печати</vt:lpstr>
      <vt:lpstr>Сопровод.2024!Область_печати</vt:lpstr>
      <vt:lpstr>Сопровод.2025!Область_печати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Стрельцова Е.Ф.</dc:creator>
  <cp:lastModifiedBy>Гавриленко Ольга Михайловна</cp:lastModifiedBy>
  <cp:lastPrinted>2020-09-03T07:13:11Z</cp:lastPrinted>
  <dcterms:created xsi:type="dcterms:W3CDTF">2013-10-31T10:24:59Z</dcterms:created>
  <dcterms:modified xsi:type="dcterms:W3CDTF">2022-10-13T07:02:04Z</dcterms:modified>
</cp:coreProperties>
</file>